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G-圖書採購書單-確定版-62-OK\"/>
    </mc:Choice>
  </mc:AlternateContent>
  <bookViews>
    <workbookView xWindow="0" yWindow="0" windowWidth="23040" windowHeight="7956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91" i="1" l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G92" i="1" l="1"/>
  <c r="I92" i="1"/>
</calcChain>
</file>

<file path=xl/comments1.xml><?xml version="1.0" encoding="utf-8"?>
<comments xmlns="http://schemas.openxmlformats.org/spreadsheetml/2006/main">
  <authors>
    <author/>
  </authors>
  <commentList>
    <comment ref="A18" authorId="0" shapeId="0">
      <text>
        <r>
          <rPr>
            <sz val="12"/>
            <color theme="1"/>
            <rFont val="新細明體"/>
            <family val="2"/>
            <scheme val="minor"/>
          </rPr>
          <t>黃色區域為範例
請填妥ISBN 
填寫定價
本校可以購入  43,000元，要編兩倍的書籍費</t>
        </r>
      </text>
    </comment>
  </commentList>
</comments>
</file>

<file path=xl/sharedStrings.xml><?xml version="1.0" encoding="utf-8"?>
<sst xmlns="http://schemas.openxmlformats.org/spreadsheetml/2006/main" count="635" uniqueCount="265">
  <si>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</si>
  <si>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</si>
  <si>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</si>
  <si>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</si>
  <si>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</si>
  <si>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</si>
  <si>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</si>
  <si>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</si>
  <si>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</si>
  <si>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</si>
  <si>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</si>
  <si>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</si>
  <si>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</si>
  <si>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</si>
  <si>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</si>
  <si>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南化</t>
    </r>
    <r>
      <rPr>
        <sz val="18"/>
        <color indexed="8"/>
        <rFont val="標楷體"/>
        <family val="4"/>
        <charset val="136"/>
      </rPr>
      <t xml:space="preserve">區南化國中圖書室圖書採購書單                   </t>
    </r>
    <phoneticPr fontId="1" type="noConversion"/>
  </si>
  <si>
    <t>學校班級最高學生數(  25  )人</t>
    <phoneticPr fontId="1" type="noConversion"/>
  </si>
  <si>
    <t>Ladybird Readers 1: Non-Fiction: BBC Earth: Animal Colors</t>
    <phoneticPr fontId="16" type="noConversion"/>
  </si>
  <si>
    <t>Ladybird</t>
    <phoneticPr fontId="16" type="noConversion"/>
  </si>
  <si>
    <t>Ladybird</t>
  </si>
  <si>
    <t>美國</t>
    <phoneticPr fontId="16" type="noConversion"/>
  </si>
  <si>
    <t>否</t>
  </si>
  <si>
    <t>Ladybird Readers 1: Non-Fiction: BBC Earth: Baby Animals</t>
  </si>
  <si>
    <t>Ladybird Readers 1: Non-Fiction: BBC Earth: Deserts</t>
  </si>
  <si>
    <t>Ladybird</t>
    <phoneticPr fontId="16" type="noConversion"/>
  </si>
  <si>
    <t>美國</t>
    <phoneticPr fontId="16" type="noConversion"/>
  </si>
  <si>
    <t>Ladybird Readers 2: Non-Fiction: BBC Earth: Big and Small</t>
  </si>
  <si>
    <t>先別急著吃棉花糖Don’t Eat the Marshmallow…Yet! The Secret to Sweet Success in Work and Life</t>
  </si>
  <si>
    <t>作者： 喬辛．迪．波沙達&amp;愛倫．辛格  譯者： 張國儀</t>
  </si>
  <si>
    <t>方智</t>
  </si>
  <si>
    <t>臺灣</t>
  </si>
  <si>
    <t>萬一吃了棉花糖
Don’t Gobble the Marshmallow… Ever! – The Secret to Sweet Success in Times of Change</t>
  </si>
  <si>
    <t>作者： 喬辛．迪．波沙達&amp;愛倫．辛格</t>
  </si>
  <si>
    <t>跟著課本去旅行【新課綱增訂版】：20條玩遍臺灣的親子旅遊X素養生活提案</t>
  </si>
  <si>
    <t>親子天下編輯部</t>
  </si>
  <si>
    <t>親子天下</t>
    <phoneticPr fontId="16" type="noConversion"/>
  </si>
  <si>
    <t>否</t>
    <phoneticPr fontId="16" type="noConversion"/>
  </si>
  <si>
    <t>否</t>
    <phoneticPr fontId="16" type="noConversion"/>
  </si>
  <si>
    <t>帝國主義下的臺灣（2022新譯版）</t>
    <phoneticPr fontId="16" type="noConversion"/>
  </si>
  <si>
    <t>矢內原忠雄</t>
  </si>
  <si>
    <t>大家</t>
    <phoneticPr fontId="16" type="noConversion"/>
  </si>
  <si>
    <t>否</t>
    <phoneticPr fontId="16" type="noConversion"/>
  </si>
  <si>
    <t>蒙古帝國與伊斯蘭世界：從征服到改宗的歷史大變局</t>
    <phoneticPr fontId="16" type="noConversion"/>
  </si>
  <si>
    <t>彼得‧傑克森</t>
    <phoneticPr fontId="16" type="noConversion"/>
  </si>
  <si>
    <t>廣場</t>
    <phoneticPr fontId="16" type="noConversion"/>
  </si>
  <si>
    <t>超圖解生活科技：250種現代機器運轉的祕密</t>
    <phoneticPr fontId="16" type="noConversion"/>
  </si>
  <si>
    <t xml:space="preserve"> Joël Lebeaume, Clément Lebeaume</t>
    <phoneticPr fontId="16" type="noConversion"/>
  </si>
  <si>
    <t>小天下</t>
  </si>
  <si>
    <t>臺灣</t>
    <phoneticPr fontId="16" type="noConversion"/>
  </si>
  <si>
    <t>AI人工智慧的祕密（全套3冊）</t>
    <phoneticPr fontId="16" type="noConversion"/>
  </si>
  <si>
    <t>李彥樺</t>
  </si>
  <si>
    <t>小熊出版</t>
  </si>
  <si>
    <t>臺灣</t>
    <phoneticPr fontId="16" type="noConversion"/>
  </si>
  <si>
    <t>是</t>
    <phoneticPr fontId="16" type="noConversion"/>
  </si>
  <si>
    <t>程式特攻隊：看漫畫輕鬆學中小學生必備的11個程式基本概念（共6冊）</t>
    <phoneticPr fontId="16" type="noConversion"/>
  </si>
  <si>
    <t xml:space="preserve"> Gene Luen Yang</t>
    <phoneticPr fontId="16" type="noConversion"/>
  </si>
  <si>
    <t>臺灣</t>
    <phoneticPr fontId="16" type="noConversion"/>
  </si>
  <si>
    <t>9789864795444</t>
  </si>
  <si>
    <t>是</t>
    <phoneticPr fontId="16" type="noConversion"/>
  </si>
  <si>
    <t>看得到的化學 :你一輩子都會用到的化學元素知識</t>
    <phoneticPr fontId="16" type="noConversion"/>
  </si>
  <si>
    <t>Theodore Gray</t>
    <phoneticPr fontId="16" type="noConversion"/>
  </si>
  <si>
    <t>大是文化</t>
    <phoneticPr fontId="16" type="noConversion"/>
  </si>
  <si>
    <t>羅傑．費德勒：無可取代的網球之王</t>
    <phoneticPr fontId="16" type="noConversion"/>
  </si>
  <si>
    <t>雷恩‧史道佛 </t>
  </si>
  <si>
    <t>堡壘文化</t>
  </si>
  <si>
    <t>42.195公里的夢想追逐：關於奧運馬拉松的熱血故事</t>
    <phoneticPr fontId="16" type="noConversion"/>
  </si>
  <si>
    <t>詹鈞智 </t>
  </si>
  <si>
    <t>時報出版</t>
  </si>
  <si>
    <t>蛤蟆先生去看心理師</t>
  </si>
  <si>
    <t>原文作者： Robert de Board</t>
  </si>
  <si>
    <t>三采</t>
  </si>
  <si>
    <t>也許你該找個人聊聊</t>
  </si>
  <si>
    <t>蘿蕊．葛利布</t>
  </si>
  <si>
    <t>行路</t>
  </si>
  <si>
    <t>Frida Kahlo：燃燒烈愛的芙烈達．卡蘿
Frida Kahlo: Una biografia</t>
  </si>
  <si>
    <t>瑪麗亞．艾塞</t>
  </si>
  <si>
    <t>尖端</t>
  </si>
  <si>
    <t>This is梵谷（增訂新版）</t>
  </si>
  <si>
    <t>喬治．洛丹</t>
  </si>
  <si>
    <t>天培</t>
  </si>
  <si>
    <t>疼痛是一道我穿越了的牆：瑪莉娜・阿布拉莫維奇自傳</t>
  </si>
  <si>
    <t>瑪莉娜・阿布拉莫維奇</t>
  </si>
  <si>
    <t>網路與書出版</t>
  </si>
  <si>
    <t>中國古代海戰史</t>
    <phoneticPr fontId="16" type="noConversion"/>
  </si>
  <si>
    <t>梁二平.王國平</t>
    <phoneticPr fontId="16" type="noConversion"/>
  </si>
  <si>
    <t>香港三聯書店</t>
    <phoneticPr fontId="16" type="noConversion"/>
  </si>
  <si>
    <t>香港</t>
    <phoneticPr fontId="16" type="noConversion"/>
  </si>
  <si>
    <t>否</t>
    <phoneticPr fontId="16" type="noConversion"/>
  </si>
  <si>
    <t>臺灣野鳥圖鑑.水鳥篇 </t>
    <phoneticPr fontId="16" type="noConversion"/>
  </si>
  <si>
    <t>廖本興</t>
    <phoneticPr fontId="16" type="noConversion"/>
  </si>
  <si>
    <t>晨星</t>
    <phoneticPr fontId="16" type="noConversion"/>
  </si>
  <si>
    <t>全彩圖解中央歐亞史：再現騎馬遊牧民的世界，二千年草原文明演變</t>
    <phoneticPr fontId="16" type="noConversion"/>
  </si>
  <si>
    <t>金浩東</t>
    <phoneticPr fontId="16" type="noConversion"/>
  </si>
  <si>
    <t>八旗</t>
    <phoneticPr fontId="16" type="noConversion"/>
  </si>
  <si>
    <t>如果這樣，會怎樣？：胡思亂想的搞怪趣問 正經認真的科學妙答</t>
  </si>
  <si>
    <t>Randall Munroe</t>
  </si>
  <si>
    <t>天下文化</t>
  </si>
  <si>
    <t>生命的一百種定義：原來還可以這樣活著，探索生物與非生物的邊界</t>
    <phoneticPr fontId="16" type="noConversion"/>
  </si>
  <si>
    <t>Carl Zimmer</t>
  </si>
  <si>
    <t>鷹出版</t>
  </si>
  <si>
    <t>東奧紀錄者：疫情之下體育記者勇闖奧運</t>
    <phoneticPr fontId="16" type="noConversion"/>
  </si>
  <si>
    <t>魏楚育 </t>
  </si>
  <si>
    <t>深智數位</t>
  </si>
  <si>
    <t>郭婞淳：舉重若輕的婞念</t>
    <phoneticPr fontId="16" type="noConversion"/>
  </si>
  <si>
    <t>郭婞淳,葉士弘 </t>
    <phoneticPr fontId="16" type="noConversion"/>
  </si>
  <si>
    <t>你一定做得到：用正念和繪畫緩解焦慮和憂鬱</t>
  </si>
  <si>
    <t xml:space="preserve">凱特．艾倫  
</t>
    <phoneticPr fontId="16" type="noConversion"/>
  </si>
  <si>
    <t>幸福文化</t>
  </si>
  <si>
    <t>小耳朵</t>
    <phoneticPr fontId="16" type="noConversion"/>
  </si>
  <si>
    <t xml:space="preserve">小石強納森 , 湯婷婷 </t>
  </si>
  <si>
    <t>天下生活</t>
  </si>
  <si>
    <t>我的心破了一個洞</t>
  </si>
  <si>
    <t>安娜．耶拿絲</t>
  </si>
  <si>
    <t>維京</t>
  </si>
  <si>
    <t>攝影藝術簡史</t>
  </si>
  <si>
    <t>鄭意萱</t>
  </si>
  <si>
    <t>藝術家</t>
  </si>
  <si>
    <t>攝影不是藝術</t>
  </si>
  <si>
    <t>章光和</t>
  </si>
  <si>
    <t>田園城市</t>
  </si>
  <si>
    <t>看見烏坵燈塔(軟精裝)</t>
  </si>
  <si>
    <t>高丹華</t>
    <phoneticPr fontId="16" type="noConversion"/>
  </si>
  <si>
    <t>金門縣政府文化局</t>
    <phoneticPr fontId="16" type="noConversion"/>
  </si>
  <si>
    <t>否</t>
    <phoneticPr fontId="16" type="noConversion"/>
  </si>
  <si>
    <t>OSSO～歐美近代史原來很有事</t>
    <phoneticPr fontId="16" type="noConversion"/>
  </si>
  <si>
    <t>吳宜蓉</t>
  </si>
  <si>
    <t>平安文化</t>
    <phoneticPr fontId="16" type="noConversion"/>
  </si>
  <si>
    <t>這樣的歷史課我可以這樣的歷史課我可以：歐美近代史原來很有事2</t>
    <phoneticPr fontId="16" type="noConversion"/>
  </si>
  <si>
    <t>平安文化</t>
    <phoneticPr fontId="16" type="noConversion"/>
  </si>
  <si>
    <t>世界大局．地圖全解讀【Vol.4】：有錢買不到藥？得稀土者得天下？COVID-19燒掉東南亞千億人民幣？「綠色長城」擋住全球沙漠化？</t>
    <phoneticPr fontId="16" type="noConversion"/>
  </si>
  <si>
    <t xml:space="preserve"> Alexis Bautzmann</t>
  </si>
  <si>
    <t>野人</t>
    <phoneticPr fontId="16" type="noConversion"/>
  </si>
  <si>
    <t>厭世廢文觀止：英雄豪傑競靠腰，國文課本沒有教</t>
    <phoneticPr fontId="16" type="noConversion"/>
  </si>
  <si>
    <t xml:space="preserve"> 厭世國文老師 </t>
    <phoneticPr fontId="16" type="noConversion"/>
  </si>
  <si>
    <t>究竟</t>
    <phoneticPr fontId="16" type="noConversion"/>
  </si>
  <si>
    <t>大人的生物教室：透過85堂課理解生命的起源與存在</t>
    <phoneticPr fontId="16" type="noConversion"/>
  </si>
  <si>
    <t> 大石正道</t>
  </si>
  <si>
    <t>臺灣東販</t>
  </si>
  <si>
    <t>傾聽地球之聲：生物學家帶你聽見生命的創意與斷裂，重拾人與萬物的連結</t>
    <phoneticPr fontId="16" type="noConversion"/>
  </si>
  <si>
    <t>David George Haskell</t>
  </si>
  <si>
    <t>商周出版</t>
  </si>
  <si>
    <t>奇怪的生物知識增加了</t>
    <phoneticPr fontId="16" type="noConversion"/>
  </si>
  <si>
    <t>蘇仁福, 曾明騰</t>
    <phoneticPr fontId="16" type="noConversion"/>
  </si>
  <si>
    <t>聚光文創</t>
  </si>
  <si>
    <t>臺灣</t>
    <phoneticPr fontId="16" type="noConversion"/>
  </si>
  <si>
    <t>場外人生：運動員送給迷惘的我們20種力量</t>
    <phoneticPr fontId="16" type="noConversion"/>
  </si>
  <si>
    <t>曾荃鈺</t>
  </si>
  <si>
    <t>健行 </t>
  </si>
  <si>
    <t>實踐！體幹力訓練：從大人到小孩都可以做！讓身體學會正確的姿勢</t>
    <phoneticPr fontId="16" type="noConversion"/>
  </si>
  <si>
    <t>木場克己 </t>
  </si>
  <si>
    <t>晨星 </t>
  </si>
  <si>
    <t>淡蘭古道：百年里山的長路慢行</t>
    <phoneticPr fontId="16" type="noConversion"/>
  </si>
  <si>
    <t>周聖心, 徐銘謙, 古庭維, 楊世泰, 戴翊庭, 謎卡, 吳雲天  </t>
  </si>
  <si>
    <t>全民瘋運動：起源×場地×規則×專業術語，100種體育常識一本通</t>
  </si>
  <si>
    <t>蔡宗諺</t>
  </si>
  <si>
    <t xml:space="preserve">崧燁文化 </t>
  </si>
  <si>
    <t>嘿！中學生，煩惱什麼？</t>
  </si>
  <si>
    <t xml:space="preserve"> 林玫伶, 許元樵</t>
  </si>
  <si>
    <t>康軒</t>
  </si>
  <si>
    <t>金魚男孩</t>
    <phoneticPr fontId="16" type="noConversion"/>
  </si>
  <si>
    <t xml:space="preserve"> 麗莎．湯普森 </t>
  </si>
  <si>
    <t>小樹文化</t>
  </si>
  <si>
    <t>爬樹的女人：在樹冠實現夢想的田野生物學家 【經典好書全新譯本】</t>
  </si>
  <si>
    <t>Margaret D .Lowman</t>
  </si>
  <si>
    <t>攀樹人：從剛果到祕魯，一個BBC生態攝影師在樹梢上的探險筆記</t>
  </si>
  <si>
    <t>詹姆斯‧艾爾德里德（James Aldred）</t>
  </si>
  <si>
    <t>打造小小巴菲特 贏在起跑點：陳重銘的親子理財15堂課</t>
    <phoneticPr fontId="16" type="noConversion"/>
  </si>
  <si>
    <t>陳重銘</t>
    <phoneticPr fontId="16" type="noConversion"/>
  </si>
  <si>
    <t>金尉</t>
    <phoneticPr fontId="16" type="noConversion"/>
  </si>
  <si>
    <t>舌尖上的演化：追求美食如何推動人類演化、開啟人類文明</t>
    <phoneticPr fontId="16" type="noConversion"/>
  </si>
  <si>
    <t>Rob Dunn, Monica Sanchez</t>
  </si>
  <si>
    <t>臺灣</t>
    <phoneticPr fontId="16" type="noConversion"/>
  </si>
  <si>
    <t>50種動物撼動人類歷史：從戰爭到生活，由飲食文化到太空探險，看見動物對人類的影響</t>
    <phoneticPr fontId="16" type="noConversion"/>
  </si>
  <si>
    <t> 雅各‧F‧菲爾德</t>
  </si>
  <si>
    <t>世潮</t>
  </si>
  <si>
    <t>圖解生命科學 更新版</t>
    <phoneticPr fontId="16" type="noConversion"/>
  </si>
  <si>
    <t> 李銘杰, 高慧芸, 林峻宇, 陳弘昕, 傅珀瑩 </t>
  </si>
  <si>
    <t>易博士出版社</t>
  </si>
  <si>
    <t>臺灣</t>
    <phoneticPr fontId="16" type="noConversion"/>
  </si>
  <si>
    <t>欸，好奇怪！但我喜歡：奇妙又有趣的動物冷知識，讓你腦洞大開又噗哧一笑</t>
    <phoneticPr fontId="16" type="noConversion"/>
  </si>
  <si>
    <t> 帽帽</t>
  </si>
  <si>
    <t>高寶</t>
  </si>
  <si>
    <t>生物世界的數學遊戲</t>
    <phoneticPr fontId="16" type="noConversion"/>
  </si>
  <si>
    <t> 史都華</t>
  </si>
  <si>
    <t>運動百靈果 Bilingual-PE</t>
  </si>
  <si>
    <t xml:space="preserve"> 陳錦芬, 楊啟文</t>
  </si>
  <si>
    <t xml:space="preserve">國立台北教育大學 </t>
  </si>
  <si>
    <t>運動大百科：奧運、冬奧、帕奧，一次看懂三大賽事</t>
  </si>
  <si>
    <t>亞當‧斯金納</t>
  </si>
  <si>
    <t> Adam Skinner, Mark Long</t>
  </si>
  <si>
    <t>第一次看奧運就上手！運動觀賽全攻略：一冊掌握60種國際賽事規則與看點，輕鬆成為觀賽達人</t>
  </si>
  <si>
    <t>東京書籍　書籍編輯部</t>
  </si>
  <si>
    <t>遠足文化 </t>
  </si>
  <si>
    <t>Road to World Cup足球應許之地：朝世界盃奔馳的人們與他們的國度</t>
    <phoneticPr fontId="16" type="noConversion"/>
  </si>
  <si>
    <t>石明謹</t>
  </si>
  <si>
    <t>梅西：百轉千變的足球王者</t>
  </si>
  <si>
    <t>霍爾迪‧彭提</t>
  </si>
  <si>
    <t>找樹的人：一個植物學者的東亞巨木追尋之旅</t>
  </si>
  <si>
    <t>徐嘉君</t>
  </si>
  <si>
    <t>紅樹林</t>
  </si>
  <si>
    <t>急救, 比醫生快一步: 搶救生命一分鐘, 50個不可不學的現場急救法</t>
  </si>
  <si>
    <t>賈大成</t>
  </si>
  <si>
    <t>四塊玉文創有限公司</t>
  </si>
  <si>
    <t>瘋高山：登山狂醫師私房安全攻略&amp;高山紀行大公開，讓大人小孩都能放心入山</t>
  </si>
  <si>
    <t>王士豪</t>
  </si>
  <si>
    <t>解讀身邊的天氣密碼：讀懂隱藏在雲朵、微風、山丘、街道、動植物及露水裡的天氣跡象</t>
  </si>
  <si>
    <t>Tristan Gooley</t>
  </si>
  <si>
    <t>晨星</t>
  </si>
  <si>
    <t>野外醫學</t>
  </si>
  <si>
    <t>蕭粵中 </t>
  </si>
  <si>
    <t>花千樹出版社</t>
  </si>
  <si>
    <t>療癒之島：在60種森林香氣裡，聞見臺灣的力量</t>
  </si>
  <si>
    <t>楊智凱, 溫佑君</t>
  </si>
  <si>
    <t>臺灣四季青草誌：123種在地青草圖鑑╳25年本土典籍總整理，24節氣常備青草保健事典</t>
  </si>
  <si>
    <t>李嘉梅</t>
  </si>
  <si>
    <t>出色文化</t>
  </si>
  <si>
    <t>Fun Taiwan Creative Life 外國人不可不知的創意生活Guidebook</t>
  </si>
  <si>
    <t>種籽設計, 企劃事務所</t>
  </si>
  <si>
    <t>經濟部工業局</t>
  </si>
  <si>
    <t>尋找臺灣味：東南亞X臺灣兩地的農業記事</t>
  </si>
  <si>
    <t>地理角團隊</t>
  </si>
  <si>
    <t>左岸文化</t>
  </si>
  <si>
    <t>如果歷史是一群喵(1)：夏商周【萌貓漫畫學歷史】</t>
    <phoneticPr fontId="16" type="noConversion"/>
  </si>
  <si>
    <t>肥志</t>
  </si>
  <si>
    <t>野人</t>
    <phoneticPr fontId="16" type="noConversion"/>
  </si>
  <si>
    <t>如果歷史是一群喵(2)：春秋戰國篇【萌貓漫畫學歷史】</t>
    <phoneticPr fontId="16" type="noConversion"/>
  </si>
  <si>
    <t>如果歷史是一群喵(3)：秦楚兩漢篇【萌貓漫畫學歷史】</t>
    <phoneticPr fontId="16" type="noConversion"/>
  </si>
  <si>
    <t>野人</t>
    <phoneticPr fontId="16" type="noConversion"/>
  </si>
  <si>
    <t>如果歷史是一群喵(4)：東漢末年篇【萌貓漫畫學歷史】</t>
    <phoneticPr fontId="16" type="noConversion"/>
  </si>
  <si>
    <t>如果歷史是一群喵(5)：亂世三國篇【萌貓漫畫學歷史】</t>
    <phoneticPr fontId="16" type="noConversion"/>
  </si>
  <si>
    <t>如果歷史是一群喵(6)：魏晉南北篇【萌貓漫畫學歷史】</t>
    <phoneticPr fontId="16" type="noConversion"/>
  </si>
  <si>
    <t>如果歷史是一群喵(7)：隋唐風雲【萌貓漫畫學歷史】</t>
    <phoneticPr fontId="16" type="noConversion"/>
  </si>
  <si>
    <t>如果歷史是一群喵(8)：盛世大唐篇【萌貓漫畫學歷史】</t>
    <phoneticPr fontId="16" type="noConversion"/>
  </si>
  <si>
    <t>如果歷史是一群喵(9)：五代十國篇【萌貓漫畫學歷史】</t>
    <phoneticPr fontId="16" type="noConversion"/>
  </si>
  <si>
    <t>野人</t>
    <phoneticPr fontId="16" type="noConversion"/>
  </si>
  <si>
    <t>如果歷史是一群喵(10)：宋遼金夏篇【萌貓漫畫學歷史】</t>
    <phoneticPr fontId="16" type="noConversion"/>
  </si>
  <si>
    <t>紅土之王：拉法‧納達爾</t>
  </si>
  <si>
    <t>多明尼克‧布利斯 </t>
  </si>
  <si>
    <t>環台潛旅：海洋生態潛水秘境50+</t>
  </si>
  <si>
    <t>賽門．普利摩 </t>
  </si>
  <si>
    <t>SHO-TIME：大谷翔平，不可思議的二刀流奇蹟</t>
  </si>
  <si>
    <t>傑夫．佛萊契</t>
  </si>
  <si>
    <t>夢想前場：李洋</t>
    <phoneticPr fontId="16" type="noConversion"/>
  </si>
  <si>
    <t>李洋, 裴凡強</t>
  </si>
  <si>
    <t>三民 </t>
  </si>
  <si>
    <t>淬煉：臺灣職棒傳奇總教練的故事！</t>
  </si>
  <si>
    <t>徐生明</t>
  </si>
  <si>
    <t>凱特文化</t>
  </si>
  <si>
    <t>天才的人間力，鈴木一朗：51則超越野球的人生智慧</t>
    <phoneticPr fontId="16" type="noConversion"/>
  </si>
  <si>
    <t>張尤金</t>
  </si>
  <si>
    <t>奇光出版 </t>
  </si>
  <si>
    <t>你的人生，為何而戰：NBA名人堂成員波許寫給人生的12封生命指引</t>
  </si>
  <si>
    <t> 克里斯．波許</t>
  </si>
  <si>
    <t>堡壘文化 </t>
  </si>
  <si>
    <t>流行音樂創作法全覽套書（共十三冊）</t>
    <phoneticPr fontId="16" type="noConversion"/>
  </si>
  <si>
    <r>
      <t> </t>
    </r>
    <r>
      <rPr>
        <sz val="14"/>
        <color rgb="FF333333"/>
        <rFont val="標楷體"/>
        <family val="4"/>
        <charset val="136"/>
      </rPr>
      <t>石田剛毅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熊川浩孝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梅垣ルナ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島崎貴光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いちむらまさき</t>
    </r>
    <r>
      <rPr>
        <sz val="14"/>
        <color rgb="FF666666"/>
        <rFont val="標楷體"/>
        <family val="4"/>
        <charset val="136"/>
      </rPr>
      <t>  </t>
    </r>
    <phoneticPr fontId="16" type="noConversion"/>
  </si>
  <si>
    <t>易博士出版社</t>
    <phoneticPr fontId="16" type="noConversion"/>
  </si>
  <si>
    <t>是</t>
    <phoneticPr fontId="16" type="noConversion"/>
  </si>
  <si>
    <t>世界文明尋寶記系列（第1～5冊）</t>
    <phoneticPr fontId="16" type="noConversion"/>
  </si>
  <si>
    <t xml:space="preserve"> Gomdori co</t>
    <phoneticPr fontId="16" type="noConversion"/>
  </si>
  <si>
    <t>三采</t>
    <phoneticPr fontId="16" type="noConversion"/>
  </si>
  <si>
    <t>世界文明尋寶記系列（第6～10冊）</t>
  </si>
  <si>
    <t xml:space="preserve"> Gomdori co</t>
    <phoneticPr fontId="16" type="noConversion"/>
  </si>
  <si>
    <t>是</t>
    <phoneticPr fontId="16" type="noConversion"/>
  </si>
  <si>
    <t>校名：南化國中
填表人：                            教務主任：                     校長：
連絡電話：06-5771105#13             網路電話：131010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</si>
</sst>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2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4"/>
      <color theme="1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name val="標楷體"/>
      <family val="4"/>
      <charset val="136"/>
    </font>
    <font>
      <sz val="14"/>
      <color rgb="FF232323"/>
      <name val="標楷體"/>
      <family val="4"/>
      <charset val="136"/>
    </font>
    <font>
      <u/>
      <sz val="14"/>
      <name val="標楷體"/>
      <family val="4"/>
      <charset val="136"/>
    </font>
    <font>
      <u/>
      <sz val="14"/>
      <color theme="1"/>
      <name val="標楷體"/>
      <family val="4"/>
      <charset val="136"/>
    </font>
    <font>
      <sz val="14"/>
      <color rgb="FF4D5156"/>
      <name val="標楷體"/>
      <family val="4"/>
      <charset val="136"/>
    </font>
    <font>
      <sz val="14"/>
      <color rgb="FF666666"/>
      <name val="標楷體"/>
      <family val="4"/>
      <charset val="136"/>
    </font>
    <font>
      <u/>
      <sz val="14"/>
      <color theme="10"/>
      <name val="標楷體"/>
      <family val="4"/>
      <charset val="136"/>
    </font>
    <font>
      <sz val="14"/>
      <color rgb="FF191919"/>
      <name val="標楷體"/>
      <family val="4"/>
      <charset val="136"/>
    </font>
    <font>
      <u/>
      <sz val="14"/>
      <color rgb="FF0000FF"/>
      <name val="標楷體"/>
      <family val="4"/>
      <charset val="136"/>
    </font>
    <font>
      <sz val="12"/>
      <color theme="1"/>
      <name val="新細明體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1" fontId="15" fillId="2" borderId="1" xfId="0" applyNumberFormat="1" applyFont="1" applyFill="1" applyBorder="1" applyAlignment="1">
      <alignment horizontal="left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176" fontId="15" fillId="3" borderId="1" xfId="0" applyNumberFormat="1" applyFont="1" applyFill="1" applyBorder="1" applyAlignment="1">
      <alignment horizontal="center" vertical="center" wrapText="1"/>
    </xf>
    <xf numFmtId="176" fontId="17" fillId="3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1" fontId="15" fillId="3" borderId="1" xfId="0" applyNumberFormat="1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1" fontId="20" fillId="4" borderId="1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1" fontId="17" fillId="3" borderId="1" xfId="0" applyNumberFormat="1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5" fillId="2" borderId="1" xfId="4" applyFont="1" applyFill="1" applyBorder="1" applyAlignment="1">
      <alignment horizontal="left" vertical="center" wrapText="1"/>
    </xf>
    <xf numFmtId="1" fontId="17" fillId="4" borderId="1" xfId="0" applyNumberFormat="1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2"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53340</xdr:rowOff>
    </xdr:to>
    <xdr:sp macro="" textlink="">
      <xdr:nvSpPr>
        <xdr:cNvPr id="2" name="AutoShape 13" descr="https://im2.book.com.tw/image/getImage?i=https://www.books.com.tw/img/001/093/67/0010936778_bc_01.jpg&amp;v=6332d0f4k&amp;w=348&amp;h=348"/>
        <xdr:cNvSpPr>
          <a:spLocks noChangeAspect="1" noChangeArrowheads="1"/>
        </xdr:cNvSpPr>
      </xdr:nvSpPr>
      <xdr:spPr bwMode="auto">
        <a:xfrm>
          <a:off x="396240" y="36454080"/>
          <a:ext cx="304800" cy="304800"/>
        </a:xfrm>
        <a:prstGeom prst="rect">
          <a:avLst/>
        </a:prstGeom>
        <a:noFill/>
      </xdr:spPr>
      <xdr:txBody>
        <a:bodyPr/>
        <a:lstStyle/>
        <a:p>
          <a:endParaRPr lang="zh-TW" altLang="en-US"/>
        </a:p>
      </xdr:txBody>
    </xdr:sp>
    <xdr:clientData/>
  </xdr:twoCellAnchor>
  <xdr:twoCellAnchor editAs="oneCell">
    <xdr:from>
      <xdr:col>1</xdr:col>
      <xdr:colOff>0</xdr:colOff>
      <xdr:row>65</xdr:row>
      <xdr:rowOff>198120</xdr:rowOff>
    </xdr:from>
    <xdr:to>
      <xdr:col>1</xdr:col>
      <xdr:colOff>304800</xdr:colOff>
      <xdr:row>67</xdr:row>
      <xdr:rowOff>0</xdr:rowOff>
    </xdr:to>
    <xdr:sp macro="" textlink="">
      <xdr:nvSpPr>
        <xdr:cNvPr id="3" name="AutoShape 14" descr="https://im2.book.com.tw/image/getImage?i=https://www.books.com.tw/img/001/093/67/0010936778_b_01.jpg&amp;v=6332d0f3k&amp;w=348&amp;h=348"/>
        <xdr:cNvSpPr>
          <a:spLocks noChangeAspect="1" noChangeArrowheads="1"/>
        </xdr:cNvSpPr>
      </xdr:nvSpPr>
      <xdr:spPr bwMode="auto">
        <a:xfrm>
          <a:off x="396240" y="36652200"/>
          <a:ext cx="304800" cy="304800"/>
        </a:xfrm>
        <a:prstGeom prst="rect">
          <a:avLst/>
        </a:prstGeom>
        <a:noFill/>
      </xdr:spPr>
      <xdr:txBody>
        <a:bodyPr/>
        <a:lstStyle/>
        <a:p>
          <a:endParaRPr lang="zh-TW" altLang="en-US"/>
        </a:p>
      </xdr:txBody>
    </xdr:sp>
    <xdr:clientData/>
  </xdr:twoCellAnchor>
  <xdr:twoCellAnchor editAs="oneCell">
    <xdr:from>
      <xdr:col>1</xdr:col>
      <xdr:colOff>0</xdr:colOff>
      <xdr:row>65</xdr:row>
      <xdr:rowOff>396240</xdr:rowOff>
    </xdr:from>
    <xdr:to>
      <xdr:col>1</xdr:col>
      <xdr:colOff>304800</xdr:colOff>
      <xdr:row>67</xdr:row>
      <xdr:rowOff>53340</xdr:rowOff>
    </xdr:to>
    <xdr:sp macro="" textlink="">
      <xdr:nvSpPr>
        <xdr:cNvPr id="4" name="AutoShape 15" descr="https://im1.book.com.tw/image/getImage?i=https://www.books.com.tw/img/001/093/67/0010936778_b_02.jpg&amp;v=6332d0f3k&amp;w=348&amp;h=348"/>
        <xdr:cNvSpPr>
          <a:spLocks noChangeAspect="1" noChangeArrowheads="1"/>
        </xdr:cNvSpPr>
      </xdr:nvSpPr>
      <xdr:spPr bwMode="auto">
        <a:xfrm>
          <a:off x="396240" y="36850320"/>
          <a:ext cx="304800" cy="304800"/>
        </a:xfrm>
        <a:prstGeom prst="rect">
          <a:avLst/>
        </a:prstGeom>
        <a:noFill/>
      </xdr:spPr>
      <xdr:txBody>
        <a:bodyPr/>
        <a:lstStyle/>
        <a:p>
          <a:endParaRPr lang="zh-TW" altLang="en-US"/>
        </a:p>
      </xdr:txBody>
    </xdr:sp>
    <xdr:clientData/>
  </xdr:twoCellAnchor>
  <xdr:twoCellAnchor editAs="oneCell">
    <xdr:from>
      <xdr:col>1</xdr:col>
      <xdr:colOff>0</xdr:colOff>
      <xdr:row>65</xdr:row>
      <xdr:rowOff>396240</xdr:rowOff>
    </xdr:from>
    <xdr:to>
      <xdr:col>1</xdr:col>
      <xdr:colOff>304800</xdr:colOff>
      <xdr:row>67</xdr:row>
      <xdr:rowOff>53340</xdr:rowOff>
    </xdr:to>
    <xdr:sp macro="" textlink="">
      <xdr:nvSpPr>
        <xdr:cNvPr id="5" name="AutoShape 32" descr="https://im1.book.com.tw/image/getImage?i=https://www.books.com.tw/img/001/090/53/0010905342.jpg&amp;v=61601dbdk&amp;w=348&amp;h=348"/>
        <xdr:cNvSpPr>
          <a:spLocks noChangeAspect="1" noChangeArrowheads="1"/>
        </xdr:cNvSpPr>
      </xdr:nvSpPr>
      <xdr:spPr bwMode="auto">
        <a:xfrm>
          <a:off x="396240" y="36850320"/>
          <a:ext cx="304800" cy="304800"/>
        </a:xfrm>
        <a:prstGeom prst="rect">
          <a:avLst/>
        </a:prstGeom>
        <a:noFill/>
      </xdr:spPr>
      <xdr:txBody>
        <a:bodyPr/>
        <a:lstStyle/>
        <a:p>
          <a:endParaRPr lang="zh-TW" altLang="en-US"/>
        </a:p>
      </xdr:txBody>
    </xdr:sp>
    <xdr:clientData/>
  </xdr:twoCellAnchor>
  <xdr:oneCellAnchor>
    <xdr:from>
      <xdr:col>1</xdr:col>
      <xdr:colOff>0</xdr:colOff>
      <xdr:row>85</xdr:row>
      <xdr:rowOff>0</xdr:rowOff>
    </xdr:from>
    <xdr:ext cx="304800" cy="304800"/>
    <xdr:sp macro="" textlink="">
      <xdr:nvSpPr>
        <xdr:cNvPr id="6" name="AutoShape 13" descr="https://im2.book.com.tw/image/getImage?i=https://www.books.com.tw/img/001/093/67/0010936778_bc_01.jpg&amp;v=6332d0f4k&amp;w=348&amp;h=348"/>
        <xdr:cNvSpPr>
          <a:spLocks noChangeAspect="1" noChangeArrowheads="1"/>
        </xdr:cNvSpPr>
      </xdr:nvSpPr>
      <xdr:spPr bwMode="auto">
        <a:xfrm>
          <a:off x="396240" y="46763940"/>
          <a:ext cx="304800" cy="304800"/>
        </a:xfrm>
        <a:prstGeom prst="rect">
          <a:avLst/>
        </a:prstGeom>
        <a:noFill/>
      </xdr:spPr>
      <xdr:txBody>
        <a:bodyPr/>
        <a:lstStyle/>
        <a:p>
          <a:endParaRPr lang="zh-TW" altLang="en-US"/>
        </a:p>
      </xdr:txBody>
    </xdr:sp>
    <xdr:clientData/>
  </xdr:oneCellAnchor>
  <xdr:oneCellAnchor>
    <xdr:from>
      <xdr:col>1</xdr:col>
      <xdr:colOff>0</xdr:colOff>
      <xdr:row>85</xdr:row>
      <xdr:rowOff>198120</xdr:rowOff>
    </xdr:from>
    <xdr:ext cx="304800" cy="307490"/>
    <xdr:sp macro="" textlink="">
      <xdr:nvSpPr>
        <xdr:cNvPr id="7" name="AutoShape 14" descr="https://im2.book.com.tw/image/getImage?i=https://www.books.com.tw/img/001/093/67/0010936778_b_01.jpg&amp;v=6332d0f3k&amp;w=348&amp;h=348"/>
        <xdr:cNvSpPr>
          <a:spLocks noChangeAspect="1" noChangeArrowheads="1"/>
        </xdr:cNvSpPr>
      </xdr:nvSpPr>
      <xdr:spPr bwMode="auto">
        <a:xfrm>
          <a:off x="396240" y="46962060"/>
          <a:ext cx="304800" cy="307490"/>
        </a:xfrm>
        <a:prstGeom prst="rect">
          <a:avLst/>
        </a:prstGeom>
        <a:noFill/>
      </xdr:spPr>
      <xdr:txBody>
        <a:bodyPr/>
        <a:lstStyle/>
        <a:p>
          <a:endParaRPr lang="zh-TW" altLang="en-US"/>
        </a:p>
      </xdr:txBody>
    </xdr:sp>
    <xdr:clientData/>
  </xdr:oneCellAnchor>
  <xdr:oneCellAnchor>
    <xdr:from>
      <xdr:col>1</xdr:col>
      <xdr:colOff>0</xdr:colOff>
      <xdr:row>85</xdr:row>
      <xdr:rowOff>396240</xdr:rowOff>
    </xdr:from>
    <xdr:ext cx="304800" cy="307490"/>
    <xdr:sp macro="" textlink="">
      <xdr:nvSpPr>
        <xdr:cNvPr id="8" name="AutoShape 15" descr="https://im1.book.com.tw/image/getImage?i=https://www.books.com.tw/img/001/093/67/0010936778_b_02.jpg&amp;v=6332d0f3k&amp;w=348&amp;h=348"/>
        <xdr:cNvSpPr>
          <a:spLocks noChangeAspect="1" noChangeArrowheads="1"/>
        </xdr:cNvSpPr>
      </xdr:nvSpPr>
      <xdr:spPr bwMode="auto">
        <a:xfrm>
          <a:off x="396240" y="47015400"/>
          <a:ext cx="304800" cy="307490"/>
        </a:xfrm>
        <a:prstGeom prst="rect">
          <a:avLst/>
        </a:prstGeom>
        <a:noFill/>
      </xdr:spPr>
      <xdr:txBody>
        <a:bodyPr/>
        <a:lstStyle/>
        <a:p>
          <a:endParaRPr lang="zh-TW" altLang="en-US"/>
        </a:p>
      </xdr:txBody>
    </xdr:sp>
    <xdr:clientData/>
  </xdr:oneCellAnchor>
  <xdr:oneCellAnchor>
    <xdr:from>
      <xdr:col>1</xdr:col>
      <xdr:colOff>0</xdr:colOff>
      <xdr:row>85</xdr:row>
      <xdr:rowOff>396240</xdr:rowOff>
    </xdr:from>
    <xdr:ext cx="304800" cy="307490"/>
    <xdr:sp macro="" textlink="">
      <xdr:nvSpPr>
        <xdr:cNvPr id="9" name="AutoShape 32" descr="https://im1.book.com.tw/image/getImage?i=https://www.books.com.tw/img/001/090/53/0010905342.jpg&amp;v=61601dbdk&amp;w=348&amp;h=348"/>
        <xdr:cNvSpPr>
          <a:spLocks noChangeAspect="1" noChangeArrowheads="1"/>
        </xdr:cNvSpPr>
      </xdr:nvSpPr>
      <xdr:spPr bwMode="auto">
        <a:xfrm>
          <a:off x="396240" y="47015400"/>
          <a:ext cx="304800" cy="307490"/>
        </a:xfrm>
        <a:prstGeom prst="rect">
          <a:avLst/>
        </a:prstGeom>
        <a:noFill/>
      </xdr:spPr>
      <xdr:txBody>
        <a:bodyPr/>
        <a:lstStyle/>
        <a:p>
          <a:endParaRPr lang="zh-TW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%E5%96%AC%E8%BE%9B%EF%BC%8E%E8%BF%AA%EF%BC%8E%E6%B3%A2%E6%B2%99%E9%81%94%26%E6%84%9B%E5%80%AB%EF%BC%8E%E8%BE%9B%E6%A0%BC/adv_author/1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94"/>
  <sheetViews>
    <sheetView tabSelected="1" zoomScale="70" zoomScaleNormal="70" zoomScaleSheetLayoutView="100" zoomScalePageLayoutView="40" workbookViewId="0">
      <selection activeCell="E98" sqref="E98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44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ht="24.6">
      <c r="A2" s="47" t="s">
        <v>16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ht="79.2">
      <c r="A4" s="10">
        <v>1</v>
      </c>
      <c r="B4" s="11" t="s">
        <v>17</v>
      </c>
      <c r="C4" s="11" t="s">
        <v>18</v>
      </c>
      <c r="D4" s="11" t="s">
        <v>19</v>
      </c>
      <c r="E4" s="12" t="s">
        <v>20</v>
      </c>
      <c r="F4" s="13">
        <v>9780241357927</v>
      </c>
      <c r="G4" s="14">
        <v>12</v>
      </c>
      <c r="H4" s="15">
        <v>160</v>
      </c>
      <c r="I4" s="16">
        <f t="shared" ref="I4:I67" si="0">G4*H4</f>
        <v>1920</v>
      </c>
      <c r="J4" s="17" t="s">
        <v>21</v>
      </c>
      <c r="K4" s="17" t="s">
        <v>21</v>
      </c>
      <c r="L4" s="17" t="s">
        <v>21</v>
      </c>
      <c r="M4" s="8"/>
    </row>
    <row r="5" spans="1:13" ht="59.4">
      <c r="A5" s="10">
        <v>2</v>
      </c>
      <c r="B5" s="10" t="s">
        <v>22</v>
      </c>
      <c r="C5" s="18" t="s">
        <v>18</v>
      </c>
      <c r="D5" s="19" t="s">
        <v>19</v>
      </c>
      <c r="E5" s="12" t="s">
        <v>20</v>
      </c>
      <c r="F5" s="13">
        <v>9780241297452</v>
      </c>
      <c r="G5" s="14">
        <v>12</v>
      </c>
      <c r="H5" s="16">
        <v>160</v>
      </c>
      <c r="I5" s="16">
        <f t="shared" si="0"/>
        <v>1920</v>
      </c>
      <c r="J5" s="17" t="s">
        <v>21</v>
      </c>
      <c r="K5" s="17" t="s">
        <v>21</v>
      </c>
      <c r="L5" s="17" t="s">
        <v>21</v>
      </c>
      <c r="M5" s="8"/>
    </row>
    <row r="6" spans="1:13" ht="59.4">
      <c r="A6" s="10">
        <v>3</v>
      </c>
      <c r="B6" s="10" t="s">
        <v>23</v>
      </c>
      <c r="C6" s="18" t="s">
        <v>24</v>
      </c>
      <c r="D6" s="18" t="s">
        <v>19</v>
      </c>
      <c r="E6" s="12" t="s">
        <v>25</v>
      </c>
      <c r="F6" s="20">
        <v>9780241316085</v>
      </c>
      <c r="G6" s="14">
        <v>12</v>
      </c>
      <c r="H6" s="16">
        <v>160</v>
      </c>
      <c r="I6" s="16">
        <f t="shared" si="0"/>
        <v>1920</v>
      </c>
      <c r="J6" s="17" t="s">
        <v>21</v>
      </c>
      <c r="K6" s="17" t="s">
        <v>21</v>
      </c>
      <c r="L6" s="17" t="s">
        <v>21</v>
      </c>
      <c r="M6" s="8"/>
    </row>
    <row r="7" spans="1:13" ht="79.2">
      <c r="A7" s="10">
        <v>4</v>
      </c>
      <c r="B7" s="10" t="s">
        <v>26</v>
      </c>
      <c r="C7" s="18" t="s">
        <v>18</v>
      </c>
      <c r="D7" s="18" t="s">
        <v>19</v>
      </c>
      <c r="E7" s="12" t="s">
        <v>20</v>
      </c>
      <c r="F7" s="20">
        <v>9780241358184</v>
      </c>
      <c r="G7" s="14">
        <v>12</v>
      </c>
      <c r="H7" s="16">
        <v>160</v>
      </c>
      <c r="I7" s="16">
        <f t="shared" si="0"/>
        <v>1920</v>
      </c>
      <c r="J7" s="17" t="s">
        <v>21</v>
      </c>
      <c r="K7" s="17" t="s">
        <v>21</v>
      </c>
      <c r="L7" s="17" t="s">
        <v>21</v>
      </c>
      <c r="M7" s="8"/>
    </row>
    <row r="8" spans="1:13" ht="118.8">
      <c r="A8" s="10">
        <v>5</v>
      </c>
      <c r="B8" s="21" t="s">
        <v>27</v>
      </c>
      <c r="C8" s="22" t="s">
        <v>28</v>
      </c>
      <c r="D8" s="18" t="s">
        <v>29</v>
      </c>
      <c r="E8" s="18" t="s">
        <v>30</v>
      </c>
      <c r="F8" s="23">
        <v>9789861750064</v>
      </c>
      <c r="G8" s="16">
        <v>15</v>
      </c>
      <c r="H8" s="16">
        <v>200</v>
      </c>
      <c r="I8" s="16">
        <f t="shared" si="0"/>
        <v>3000</v>
      </c>
      <c r="J8" s="24" t="s">
        <v>21</v>
      </c>
      <c r="K8" s="25" t="s">
        <v>21</v>
      </c>
      <c r="L8" s="24" t="s">
        <v>21</v>
      </c>
      <c r="M8" s="8"/>
    </row>
    <row r="9" spans="1:13" ht="118.8">
      <c r="A9" s="10">
        <v>6</v>
      </c>
      <c r="B9" s="26" t="s">
        <v>31</v>
      </c>
      <c r="C9" s="27" t="s">
        <v>32</v>
      </c>
      <c r="D9" s="18" t="s">
        <v>29</v>
      </c>
      <c r="E9" s="18" t="s">
        <v>30</v>
      </c>
      <c r="F9" s="23">
        <v>9789861754857</v>
      </c>
      <c r="G9" s="16">
        <v>15</v>
      </c>
      <c r="H9" s="16">
        <v>200</v>
      </c>
      <c r="I9" s="16">
        <f t="shared" si="0"/>
        <v>3000</v>
      </c>
      <c r="J9" s="24" t="s">
        <v>21</v>
      </c>
      <c r="K9" s="25" t="s">
        <v>21</v>
      </c>
      <c r="L9" s="24" t="s">
        <v>21</v>
      </c>
      <c r="M9" s="8"/>
    </row>
    <row r="10" spans="1:13" ht="79.2">
      <c r="A10" s="10">
        <v>7</v>
      </c>
      <c r="B10" s="11" t="s">
        <v>33</v>
      </c>
      <c r="C10" s="11" t="s">
        <v>34</v>
      </c>
      <c r="D10" s="11" t="s">
        <v>35</v>
      </c>
      <c r="E10" s="18" t="s">
        <v>30</v>
      </c>
      <c r="F10" s="20">
        <v>9786263050174</v>
      </c>
      <c r="G10" s="15">
        <v>1</v>
      </c>
      <c r="H10" s="15">
        <v>420</v>
      </c>
      <c r="I10" s="16">
        <f t="shared" si="0"/>
        <v>420</v>
      </c>
      <c r="J10" s="28" t="s">
        <v>36</v>
      </c>
      <c r="K10" s="28" t="s">
        <v>37</v>
      </c>
      <c r="L10" s="28" t="s">
        <v>36</v>
      </c>
      <c r="M10" s="8"/>
    </row>
    <row r="11" spans="1:13" ht="39.6">
      <c r="A11" s="10">
        <v>8</v>
      </c>
      <c r="B11" s="29" t="s">
        <v>38</v>
      </c>
      <c r="C11" s="30" t="s">
        <v>39</v>
      </c>
      <c r="D11" s="18" t="s">
        <v>40</v>
      </c>
      <c r="E11" s="18" t="s">
        <v>30</v>
      </c>
      <c r="F11" s="20">
        <v>9789865562786</v>
      </c>
      <c r="G11" s="15">
        <v>1</v>
      </c>
      <c r="H11" s="16">
        <v>480</v>
      </c>
      <c r="I11" s="16">
        <f t="shared" si="0"/>
        <v>480</v>
      </c>
      <c r="J11" s="28" t="s">
        <v>41</v>
      </c>
      <c r="K11" s="28" t="s">
        <v>36</v>
      </c>
      <c r="L11" s="28" t="s">
        <v>36</v>
      </c>
      <c r="M11" s="8"/>
    </row>
    <row r="12" spans="1:13" ht="59.4">
      <c r="A12" s="10">
        <v>9</v>
      </c>
      <c r="B12" s="11" t="s">
        <v>42</v>
      </c>
      <c r="C12" s="11" t="s">
        <v>43</v>
      </c>
      <c r="D12" s="11" t="s">
        <v>44</v>
      </c>
      <c r="E12" s="18" t="s">
        <v>30</v>
      </c>
      <c r="F12" s="20">
        <v>9789860693645</v>
      </c>
      <c r="G12" s="15">
        <v>1</v>
      </c>
      <c r="H12" s="16">
        <v>850</v>
      </c>
      <c r="I12" s="16">
        <f t="shared" si="0"/>
        <v>850</v>
      </c>
      <c r="J12" s="28" t="s">
        <v>36</v>
      </c>
      <c r="K12" s="28" t="s">
        <v>41</v>
      </c>
      <c r="L12" s="28" t="s">
        <v>36</v>
      </c>
      <c r="M12" s="8"/>
    </row>
    <row r="13" spans="1:13" ht="79.2">
      <c r="A13" s="10">
        <v>10</v>
      </c>
      <c r="B13" s="18" t="s">
        <v>45</v>
      </c>
      <c r="C13" s="18" t="s">
        <v>46</v>
      </c>
      <c r="D13" s="19" t="s">
        <v>47</v>
      </c>
      <c r="E13" s="10" t="s">
        <v>48</v>
      </c>
      <c r="F13" s="31">
        <v>9789864799381</v>
      </c>
      <c r="G13" s="16">
        <v>1</v>
      </c>
      <c r="H13" s="16">
        <v>799</v>
      </c>
      <c r="I13" s="16">
        <f t="shared" si="0"/>
        <v>799</v>
      </c>
      <c r="J13" s="24" t="s">
        <v>21</v>
      </c>
      <c r="K13" s="24" t="s">
        <v>21</v>
      </c>
      <c r="L13" s="24" t="s">
        <v>21</v>
      </c>
      <c r="M13" s="8"/>
    </row>
    <row r="14" spans="1:13" ht="39.6">
      <c r="A14" s="10">
        <v>11</v>
      </c>
      <c r="B14" s="18" t="s">
        <v>49</v>
      </c>
      <c r="C14" s="32" t="s">
        <v>50</v>
      </c>
      <c r="D14" s="18" t="s">
        <v>51</v>
      </c>
      <c r="E14" s="10" t="s">
        <v>52</v>
      </c>
      <c r="F14" s="31">
        <v>9789865503673</v>
      </c>
      <c r="G14" s="16">
        <v>1</v>
      </c>
      <c r="H14" s="16">
        <v>1140</v>
      </c>
      <c r="I14" s="16">
        <f t="shared" si="0"/>
        <v>1140</v>
      </c>
      <c r="J14" s="17" t="s">
        <v>53</v>
      </c>
      <c r="K14" s="24" t="s">
        <v>21</v>
      </c>
      <c r="L14" s="24" t="s">
        <v>21</v>
      </c>
      <c r="M14" s="8"/>
    </row>
    <row r="15" spans="1:13" ht="79.2">
      <c r="A15" s="10">
        <v>12</v>
      </c>
      <c r="B15" s="18" t="s">
        <v>54</v>
      </c>
      <c r="C15" s="32" t="s">
        <v>55</v>
      </c>
      <c r="D15" s="18" t="s">
        <v>47</v>
      </c>
      <c r="E15" s="10" t="s">
        <v>56</v>
      </c>
      <c r="F15" s="31" t="s">
        <v>57</v>
      </c>
      <c r="G15" s="16">
        <v>1</v>
      </c>
      <c r="H15" s="16">
        <v>2160</v>
      </c>
      <c r="I15" s="16">
        <f t="shared" si="0"/>
        <v>2160</v>
      </c>
      <c r="J15" s="17" t="s">
        <v>58</v>
      </c>
      <c r="K15" s="24" t="s">
        <v>21</v>
      </c>
      <c r="L15" s="24" t="s">
        <v>21</v>
      </c>
      <c r="M15" s="8"/>
    </row>
    <row r="16" spans="1:13" ht="59.4">
      <c r="A16" s="10">
        <v>13</v>
      </c>
      <c r="B16" s="18" t="s">
        <v>59</v>
      </c>
      <c r="C16" s="32" t="s">
        <v>60</v>
      </c>
      <c r="D16" s="18" t="s">
        <v>61</v>
      </c>
      <c r="E16" s="10" t="s">
        <v>48</v>
      </c>
      <c r="F16" s="31">
        <v>9789866526671</v>
      </c>
      <c r="G16" s="16">
        <v>3</v>
      </c>
      <c r="H16" s="16">
        <v>499</v>
      </c>
      <c r="I16" s="16">
        <f t="shared" si="0"/>
        <v>1497</v>
      </c>
      <c r="J16" s="24" t="s">
        <v>21</v>
      </c>
      <c r="K16" s="24" t="s">
        <v>21</v>
      </c>
      <c r="L16" s="24" t="s">
        <v>21</v>
      </c>
      <c r="M16" s="8"/>
    </row>
    <row r="17" spans="1:13" ht="39.6">
      <c r="A17" s="10">
        <v>14</v>
      </c>
      <c r="B17" s="10" t="s">
        <v>62</v>
      </c>
      <c r="C17" s="10" t="s">
        <v>63</v>
      </c>
      <c r="D17" s="10" t="s">
        <v>64</v>
      </c>
      <c r="E17" s="10" t="s">
        <v>30</v>
      </c>
      <c r="F17" s="13">
        <v>9789860693515</v>
      </c>
      <c r="G17" s="15">
        <v>1</v>
      </c>
      <c r="H17" s="14">
        <v>500</v>
      </c>
      <c r="I17" s="16">
        <f t="shared" si="0"/>
        <v>500</v>
      </c>
      <c r="J17" s="24" t="s">
        <v>21</v>
      </c>
      <c r="K17" s="24" t="s">
        <v>21</v>
      </c>
      <c r="L17" s="24" t="s">
        <v>21</v>
      </c>
      <c r="M17" s="8"/>
    </row>
    <row r="18" spans="1:13" ht="59.4">
      <c r="A18" s="10">
        <v>15</v>
      </c>
      <c r="B18" s="21" t="s">
        <v>65</v>
      </c>
      <c r="C18" s="10" t="s">
        <v>66</v>
      </c>
      <c r="D18" s="10" t="s">
        <v>67</v>
      </c>
      <c r="E18" s="10" t="s">
        <v>30</v>
      </c>
      <c r="F18" s="13">
        <v>9786263531161</v>
      </c>
      <c r="G18" s="15">
        <v>1</v>
      </c>
      <c r="H18" s="14">
        <v>400</v>
      </c>
      <c r="I18" s="16">
        <f t="shared" si="0"/>
        <v>400</v>
      </c>
      <c r="J18" s="24" t="s">
        <v>21</v>
      </c>
      <c r="K18" s="24" t="s">
        <v>21</v>
      </c>
      <c r="L18" s="24" t="s">
        <v>21</v>
      </c>
      <c r="M18" s="8"/>
    </row>
    <row r="19" spans="1:13" ht="59.4">
      <c r="A19" s="10">
        <v>16</v>
      </c>
      <c r="B19" s="18" t="s">
        <v>68</v>
      </c>
      <c r="C19" s="33" t="s">
        <v>69</v>
      </c>
      <c r="D19" s="18" t="s">
        <v>70</v>
      </c>
      <c r="E19" s="12" t="s">
        <v>30</v>
      </c>
      <c r="F19" s="20">
        <v>9789576587399</v>
      </c>
      <c r="G19" s="14">
        <v>1</v>
      </c>
      <c r="H19" s="16">
        <v>400</v>
      </c>
      <c r="I19" s="16">
        <f t="shared" si="0"/>
        <v>400</v>
      </c>
      <c r="J19" s="17" t="s">
        <v>21</v>
      </c>
      <c r="K19" s="17" t="s">
        <v>21</v>
      </c>
      <c r="L19" s="17" t="s">
        <v>21</v>
      </c>
      <c r="M19" s="8"/>
    </row>
    <row r="20" spans="1:13" ht="19.8">
      <c r="A20" s="10">
        <v>17</v>
      </c>
      <c r="B20" s="11" t="s">
        <v>71</v>
      </c>
      <c r="C20" s="11" t="s">
        <v>72</v>
      </c>
      <c r="D20" s="18" t="s">
        <v>73</v>
      </c>
      <c r="E20" s="12" t="s">
        <v>30</v>
      </c>
      <c r="F20" s="20">
        <v>9789869804097</v>
      </c>
      <c r="G20" s="14">
        <v>1</v>
      </c>
      <c r="H20" s="16">
        <v>599</v>
      </c>
      <c r="I20" s="16">
        <f t="shared" si="0"/>
        <v>599</v>
      </c>
      <c r="J20" s="17" t="s">
        <v>21</v>
      </c>
      <c r="K20" s="17" t="s">
        <v>21</v>
      </c>
      <c r="L20" s="17" t="s">
        <v>21</v>
      </c>
      <c r="M20" s="8"/>
    </row>
    <row r="21" spans="1:13" ht="79.2">
      <c r="A21" s="10">
        <v>18</v>
      </c>
      <c r="B21" s="12" t="s">
        <v>74</v>
      </c>
      <c r="C21" s="12" t="s">
        <v>75</v>
      </c>
      <c r="D21" s="12" t="s">
        <v>76</v>
      </c>
      <c r="E21" s="12" t="s">
        <v>30</v>
      </c>
      <c r="F21" s="20">
        <v>9789571092911</v>
      </c>
      <c r="G21" s="14">
        <v>1</v>
      </c>
      <c r="H21" s="34">
        <v>680</v>
      </c>
      <c r="I21" s="16">
        <f t="shared" si="0"/>
        <v>680</v>
      </c>
      <c r="J21" s="17" t="s">
        <v>21</v>
      </c>
      <c r="K21" s="17" t="s">
        <v>21</v>
      </c>
      <c r="L21" s="17" t="s">
        <v>21</v>
      </c>
      <c r="M21" s="8"/>
    </row>
    <row r="22" spans="1:13" ht="39.6">
      <c r="A22" s="10">
        <v>19</v>
      </c>
      <c r="B22" s="12" t="s">
        <v>77</v>
      </c>
      <c r="C22" s="12" t="s">
        <v>78</v>
      </c>
      <c r="D22" s="12" t="s">
        <v>79</v>
      </c>
      <c r="E22" s="12" t="s">
        <v>30</v>
      </c>
      <c r="F22" s="20">
        <v>9789869930574</v>
      </c>
      <c r="G22" s="14">
        <v>1</v>
      </c>
      <c r="H22" s="34">
        <v>280</v>
      </c>
      <c r="I22" s="16">
        <f t="shared" si="0"/>
        <v>280</v>
      </c>
      <c r="J22" s="17" t="s">
        <v>21</v>
      </c>
      <c r="K22" s="17" t="s">
        <v>21</v>
      </c>
      <c r="L22" s="17" t="s">
        <v>21</v>
      </c>
      <c r="M22" s="8"/>
    </row>
    <row r="23" spans="1:13" ht="59.4">
      <c r="A23" s="10">
        <v>20</v>
      </c>
      <c r="B23" s="12" t="s">
        <v>80</v>
      </c>
      <c r="C23" s="12" t="s">
        <v>81</v>
      </c>
      <c r="D23" s="12" t="s">
        <v>82</v>
      </c>
      <c r="E23" s="12" t="s">
        <v>30</v>
      </c>
      <c r="F23" s="20">
        <v>9789866841828</v>
      </c>
      <c r="G23" s="14">
        <v>1</v>
      </c>
      <c r="H23" s="34">
        <v>400</v>
      </c>
      <c r="I23" s="16">
        <f t="shared" si="0"/>
        <v>400</v>
      </c>
      <c r="J23" s="17" t="s">
        <v>21</v>
      </c>
      <c r="K23" s="17" t="s">
        <v>21</v>
      </c>
      <c r="L23" s="17" t="s">
        <v>21</v>
      </c>
      <c r="M23" s="8"/>
    </row>
    <row r="24" spans="1:13" ht="39.6">
      <c r="A24" s="10">
        <v>21</v>
      </c>
      <c r="B24" s="18" t="s">
        <v>83</v>
      </c>
      <c r="C24" s="30" t="s">
        <v>84</v>
      </c>
      <c r="D24" s="18" t="s">
        <v>85</v>
      </c>
      <c r="E24" s="18" t="s">
        <v>86</v>
      </c>
      <c r="F24" s="20">
        <v>9789620449000</v>
      </c>
      <c r="G24" s="15">
        <v>1</v>
      </c>
      <c r="H24" s="16">
        <v>760</v>
      </c>
      <c r="I24" s="16">
        <f t="shared" si="0"/>
        <v>760</v>
      </c>
      <c r="J24" s="28" t="s">
        <v>36</v>
      </c>
      <c r="K24" s="28" t="s">
        <v>87</v>
      </c>
      <c r="L24" s="28" t="s">
        <v>36</v>
      </c>
      <c r="M24" s="8"/>
    </row>
    <row r="25" spans="1:13" ht="39.6">
      <c r="A25" s="10">
        <v>22</v>
      </c>
      <c r="B25" s="18" t="s">
        <v>88</v>
      </c>
      <c r="C25" s="30" t="s">
        <v>89</v>
      </c>
      <c r="D25" s="18" t="s">
        <v>90</v>
      </c>
      <c r="E25" s="18" t="s">
        <v>30</v>
      </c>
      <c r="F25" s="20">
        <v>9786263201408</v>
      </c>
      <c r="G25" s="15">
        <v>1</v>
      </c>
      <c r="H25" s="16">
        <v>990</v>
      </c>
      <c r="I25" s="16">
        <f t="shared" si="0"/>
        <v>990</v>
      </c>
      <c r="J25" s="28" t="s">
        <v>87</v>
      </c>
      <c r="K25" s="28" t="s">
        <v>36</v>
      </c>
      <c r="L25" s="28" t="s">
        <v>87</v>
      </c>
      <c r="M25" s="8"/>
    </row>
    <row r="26" spans="1:13" ht="79.2">
      <c r="A26" s="10">
        <v>23</v>
      </c>
      <c r="B26" s="11" t="s">
        <v>91</v>
      </c>
      <c r="C26" s="11" t="s">
        <v>92</v>
      </c>
      <c r="D26" s="11" t="s">
        <v>93</v>
      </c>
      <c r="E26" s="18" t="s">
        <v>30</v>
      </c>
      <c r="F26" s="20">
        <v>9789578654204</v>
      </c>
      <c r="G26" s="15">
        <v>1</v>
      </c>
      <c r="H26" s="15">
        <v>1000</v>
      </c>
      <c r="I26" s="16">
        <f t="shared" si="0"/>
        <v>1000</v>
      </c>
      <c r="J26" s="28" t="s">
        <v>87</v>
      </c>
      <c r="K26" s="28" t="s">
        <v>87</v>
      </c>
      <c r="L26" s="28" t="s">
        <v>36</v>
      </c>
      <c r="M26" s="8"/>
    </row>
    <row r="27" spans="1:13" ht="79.2">
      <c r="A27" s="10">
        <v>24</v>
      </c>
      <c r="B27" s="18" t="s">
        <v>94</v>
      </c>
      <c r="C27" s="18" t="s">
        <v>95</v>
      </c>
      <c r="D27" s="18" t="s">
        <v>96</v>
      </c>
      <c r="E27" s="18" t="s">
        <v>30</v>
      </c>
      <c r="F27" s="13">
        <v>9789863206675</v>
      </c>
      <c r="G27" s="15">
        <v>1</v>
      </c>
      <c r="H27" s="16">
        <v>450</v>
      </c>
      <c r="I27" s="16">
        <f t="shared" si="0"/>
        <v>450</v>
      </c>
      <c r="J27" s="24" t="s">
        <v>21</v>
      </c>
      <c r="K27" s="24" t="s">
        <v>21</v>
      </c>
      <c r="L27" s="24" t="s">
        <v>21</v>
      </c>
      <c r="M27" s="8"/>
    </row>
    <row r="28" spans="1:13" ht="79.2">
      <c r="A28" s="10">
        <v>25</v>
      </c>
      <c r="B28" s="10" t="s">
        <v>97</v>
      </c>
      <c r="C28" s="11" t="s">
        <v>98</v>
      </c>
      <c r="D28" s="19" t="s">
        <v>99</v>
      </c>
      <c r="E28" s="18" t="s">
        <v>30</v>
      </c>
      <c r="F28" s="13">
        <v>9789860682106</v>
      </c>
      <c r="G28" s="15">
        <v>1</v>
      </c>
      <c r="H28" s="16">
        <v>520</v>
      </c>
      <c r="I28" s="16">
        <f t="shared" si="0"/>
        <v>520</v>
      </c>
      <c r="J28" s="24" t="s">
        <v>21</v>
      </c>
      <c r="K28" s="24" t="s">
        <v>21</v>
      </c>
      <c r="L28" s="24" t="s">
        <v>21</v>
      </c>
      <c r="M28" s="8"/>
    </row>
    <row r="29" spans="1:13" ht="39.6">
      <c r="A29" s="10">
        <v>26</v>
      </c>
      <c r="B29" s="10" t="s">
        <v>100</v>
      </c>
      <c r="C29" s="10" t="s">
        <v>101</v>
      </c>
      <c r="D29" s="10" t="s">
        <v>102</v>
      </c>
      <c r="E29" s="10" t="s">
        <v>30</v>
      </c>
      <c r="F29" s="13">
        <v>9786267146620</v>
      </c>
      <c r="G29" s="15">
        <v>1</v>
      </c>
      <c r="H29" s="14">
        <v>550</v>
      </c>
      <c r="I29" s="16">
        <f t="shared" si="0"/>
        <v>550</v>
      </c>
      <c r="J29" s="24" t="s">
        <v>21</v>
      </c>
      <c r="K29" s="24" t="s">
        <v>21</v>
      </c>
      <c r="L29" s="24" t="s">
        <v>21</v>
      </c>
      <c r="M29" s="8"/>
    </row>
    <row r="30" spans="1:13" ht="39.6">
      <c r="A30" s="10">
        <v>27</v>
      </c>
      <c r="B30" s="19" t="s">
        <v>103</v>
      </c>
      <c r="C30" s="10" t="s">
        <v>104</v>
      </c>
      <c r="D30" s="10" t="s">
        <v>96</v>
      </c>
      <c r="E30" s="10" t="s">
        <v>30</v>
      </c>
      <c r="F30" s="13">
        <v>9789865255640</v>
      </c>
      <c r="G30" s="15">
        <v>1</v>
      </c>
      <c r="H30" s="14">
        <v>400</v>
      </c>
      <c r="I30" s="16">
        <f t="shared" si="0"/>
        <v>400</v>
      </c>
      <c r="J30" s="24" t="s">
        <v>21</v>
      </c>
      <c r="K30" s="24" t="s">
        <v>21</v>
      </c>
      <c r="L30" s="24" t="s">
        <v>21</v>
      </c>
      <c r="M30" s="8"/>
    </row>
    <row r="31" spans="1:13" ht="59.4">
      <c r="A31" s="10">
        <v>28</v>
      </c>
      <c r="B31" s="11" t="s">
        <v>105</v>
      </c>
      <c r="C31" s="33" t="s">
        <v>106</v>
      </c>
      <c r="D31" s="11" t="s">
        <v>107</v>
      </c>
      <c r="E31" s="12" t="s">
        <v>30</v>
      </c>
      <c r="F31" s="20">
        <v>9786267046937</v>
      </c>
      <c r="G31" s="14">
        <v>1</v>
      </c>
      <c r="H31" s="15">
        <v>580</v>
      </c>
      <c r="I31" s="16">
        <f t="shared" si="0"/>
        <v>580</v>
      </c>
      <c r="J31" s="17" t="s">
        <v>21</v>
      </c>
      <c r="K31" s="17" t="s">
        <v>21</v>
      </c>
      <c r="L31" s="17" t="s">
        <v>21</v>
      </c>
      <c r="M31" s="8"/>
    </row>
    <row r="32" spans="1:13" ht="39.6">
      <c r="A32" s="10">
        <v>29</v>
      </c>
      <c r="B32" s="10" t="s">
        <v>108</v>
      </c>
      <c r="C32" s="10" t="s">
        <v>109</v>
      </c>
      <c r="D32" s="10" t="s">
        <v>110</v>
      </c>
      <c r="E32" s="12" t="s">
        <v>30</v>
      </c>
      <c r="F32" s="20">
        <v>9789860610154</v>
      </c>
      <c r="G32" s="14">
        <v>1</v>
      </c>
      <c r="H32" s="14">
        <v>360</v>
      </c>
      <c r="I32" s="16">
        <f t="shared" si="0"/>
        <v>360</v>
      </c>
      <c r="J32" s="17" t="s">
        <v>21</v>
      </c>
      <c r="K32" s="17" t="s">
        <v>21</v>
      </c>
      <c r="L32" s="17" t="s">
        <v>21</v>
      </c>
      <c r="M32" s="8"/>
    </row>
    <row r="33" spans="1:13" ht="19.8">
      <c r="A33" s="10">
        <v>30</v>
      </c>
      <c r="B33" s="21" t="s">
        <v>111</v>
      </c>
      <c r="C33" s="10" t="s">
        <v>112</v>
      </c>
      <c r="D33" s="35" t="s">
        <v>113</v>
      </c>
      <c r="E33" s="12" t="s">
        <v>30</v>
      </c>
      <c r="F33" s="20">
        <v>9789864402403</v>
      </c>
      <c r="G33" s="14">
        <v>1</v>
      </c>
      <c r="H33" s="14">
        <v>450</v>
      </c>
      <c r="I33" s="16">
        <f t="shared" si="0"/>
        <v>450</v>
      </c>
      <c r="J33" s="17" t="s">
        <v>21</v>
      </c>
      <c r="K33" s="17" t="s">
        <v>21</v>
      </c>
      <c r="L33" s="17" t="s">
        <v>21</v>
      </c>
      <c r="M33" s="8"/>
    </row>
    <row r="34" spans="1:13" ht="19.8">
      <c r="A34" s="10">
        <v>31</v>
      </c>
      <c r="B34" s="12" t="s">
        <v>114</v>
      </c>
      <c r="C34" s="12" t="s">
        <v>115</v>
      </c>
      <c r="D34" s="12" t="s">
        <v>116</v>
      </c>
      <c r="E34" s="12" t="s">
        <v>30</v>
      </c>
      <c r="F34" s="20">
        <v>9789867034496</v>
      </c>
      <c r="G34" s="14">
        <v>1</v>
      </c>
      <c r="H34" s="34">
        <v>280</v>
      </c>
      <c r="I34" s="16">
        <f t="shared" si="0"/>
        <v>280</v>
      </c>
      <c r="J34" s="17" t="s">
        <v>21</v>
      </c>
      <c r="K34" s="17" t="s">
        <v>21</v>
      </c>
      <c r="L34" s="17" t="s">
        <v>21</v>
      </c>
      <c r="M34" s="8"/>
    </row>
    <row r="35" spans="1:13" ht="19.8">
      <c r="A35" s="10">
        <v>32</v>
      </c>
      <c r="B35" s="12" t="s">
        <v>117</v>
      </c>
      <c r="C35" s="12" t="s">
        <v>118</v>
      </c>
      <c r="D35" s="12" t="s">
        <v>119</v>
      </c>
      <c r="E35" s="12" t="s">
        <v>30</v>
      </c>
      <c r="F35" s="20">
        <v>9789867705716</v>
      </c>
      <c r="G35" s="14">
        <v>1</v>
      </c>
      <c r="H35" s="34">
        <v>250</v>
      </c>
      <c r="I35" s="16">
        <f t="shared" si="0"/>
        <v>250</v>
      </c>
      <c r="J35" s="17" t="s">
        <v>21</v>
      </c>
      <c r="K35" s="17" t="s">
        <v>21</v>
      </c>
      <c r="L35" s="17" t="s">
        <v>21</v>
      </c>
      <c r="M35" s="8"/>
    </row>
    <row r="36" spans="1:13" ht="39.6">
      <c r="A36" s="10">
        <v>33</v>
      </c>
      <c r="B36" s="18" t="s">
        <v>120</v>
      </c>
      <c r="C36" s="30" t="s">
        <v>121</v>
      </c>
      <c r="D36" s="18" t="s">
        <v>122</v>
      </c>
      <c r="E36" s="18" t="s">
        <v>30</v>
      </c>
      <c r="F36" s="20">
        <v>9789865428983</v>
      </c>
      <c r="G36" s="15">
        <v>1</v>
      </c>
      <c r="H36" s="16">
        <v>350</v>
      </c>
      <c r="I36" s="16">
        <f t="shared" si="0"/>
        <v>350</v>
      </c>
      <c r="J36" s="28" t="s">
        <v>87</v>
      </c>
      <c r="K36" s="28" t="s">
        <v>41</v>
      </c>
      <c r="L36" s="28" t="s">
        <v>123</v>
      </c>
      <c r="M36" s="8"/>
    </row>
    <row r="37" spans="1:13" ht="39.6">
      <c r="A37" s="10">
        <v>34</v>
      </c>
      <c r="B37" s="36" t="s">
        <v>124</v>
      </c>
      <c r="C37" s="37" t="s">
        <v>125</v>
      </c>
      <c r="D37" s="37" t="s">
        <v>126</v>
      </c>
      <c r="E37" s="10" t="s">
        <v>48</v>
      </c>
      <c r="F37" s="13">
        <v>9789579314565</v>
      </c>
      <c r="G37" s="34">
        <v>1</v>
      </c>
      <c r="H37" s="34">
        <v>320</v>
      </c>
      <c r="I37" s="16">
        <f t="shared" si="0"/>
        <v>320</v>
      </c>
      <c r="J37" s="24" t="s">
        <v>21</v>
      </c>
      <c r="K37" s="24" t="s">
        <v>21</v>
      </c>
      <c r="L37" s="24" t="s">
        <v>21</v>
      </c>
      <c r="M37" s="8"/>
    </row>
    <row r="38" spans="1:13" ht="79.2">
      <c r="A38" s="10">
        <v>35</v>
      </c>
      <c r="B38" s="21" t="s">
        <v>127</v>
      </c>
      <c r="C38" s="22" t="s">
        <v>125</v>
      </c>
      <c r="D38" s="37" t="s">
        <v>128</v>
      </c>
      <c r="E38" s="10" t="s">
        <v>56</v>
      </c>
      <c r="F38" s="23">
        <v>9789865596361</v>
      </c>
      <c r="G38" s="16">
        <v>1</v>
      </c>
      <c r="H38" s="16">
        <v>320</v>
      </c>
      <c r="I38" s="16">
        <f t="shared" si="0"/>
        <v>320</v>
      </c>
      <c r="J38" s="24" t="s">
        <v>21</v>
      </c>
      <c r="K38" s="24" t="s">
        <v>21</v>
      </c>
      <c r="L38" s="24" t="s">
        <v>21</v>
      </c>
      <c r="M38" s="8"/>
    </row>
    <row r="39" spans="1:13" ht="138.6">
      <c r="A39" s="10">
        <v>36</v>
      </c>
      <c r="B39" s="26" t="s">
        <v>129</v>
      </c>
      <c r="C39" s="27" t="s">
        <v>130</v>
      </c>
      <c r="D39" s="18" t="s">
        <v>131</v>
      </c>
      <c r="E39" s="10" t="s">
        <v>52</v>
      </c>
      <c r="F39" s="23">
        <v>9789863846994</v>
      </c>
      <c r="G39" s="16">
        <v>1</v>
      </c>
      <c r="H39" s="16">
        <v>1200</v>
      </c>
      <c r="I39" s="16">
        <f t="shared" si="0"/>
        <v>1200</v>
      </c>
      <c r="J39" s="24" t="s">
        <v>21</v>
      </c>
      <c r="K39" s="24" t="s">
        <v>21</v>
      </c>
      <c r="L39" s="24" t="s">
        <v>21</v>
      </c>
      <c r="M39" s="8"/>
    </row>
    <row r="40" spans="1:13" ht="59.4">
      <c r="A40" s="10">
        <v>37</v>
      </c>
      <c r="B40" s="18" t="s">
        <v>132</v>
      </c>
      <c r="C40" s="18" t="s">
        <v>133</v>
      </c>
      <c r="D40" s="19" t="s">
        <v>134</v>
      </c>
      <c r="E40" s="10" t="s">
        <v>56</v>
      </c>
      <c r="F40" s="13">
        <v>9789861372778</v>
      </c>
      <c r="G40" s="15">
        <v>1</v>
      </c>
      <c r="H40" s="16">
        <v>320</v>
      </c>
      <c r="I40" s="16">
        <f t="shared" si="0"/>
        <v>320</v>
      </c>
      <c r="J40" s="24" t="s">
        <v>21</v>
      </c>
      <c r="K40" s="24" t="s">
        <v>21</v>
      </c>
      <c r="L40" s="24" t="s">
        <v>21</v>
      </c>
      <c r="M40" s="8"/>
    </row>
    <row r="41" spans="1:13" ht="59.4">
      <c r="A41" s="10">
        <v>38</v>
      </c>
      <c r="B41" s="11" t="s">
        <v>135</v>
      </c>
      <c r="C41" s="11" t="s">
        <v>136</v>
      </c>
      <c r="D41" s="11" t="s">
        <v>137</v>
      </c>
      <c r="E41" s="10" t="s">
        <v>52</v>
      </c>
      <c r="F41" s="13">
        <v>9789865115494</v>
      </c>
      <c r="G41" s="15">
        <v>1</v>
      </c>
      <c r="H41" s="15">
        <v>420</v>
      </c>
      <c r="I41" s="16">
        <f t="shared" si="0"/>
        <v>420</v>
      </c>
      <c r="J41" s="24" t="s">
        <v>21</v>
      </c>
      <c r="K41" s="24" t="s">
        <v>21</v>
      </c>
      <c r="L41" s="24" t="s">
        <v>21</v>
      </c>
      <c r="M41" s="8"/>
    </row>
    <row r="42" spans="1:13" ht="79.2">
      <c r="A42" s="10">
        <v>39</v>
      </c>
      <c r="B42" s="11" t="s">
        <v>138</v>
      </c>
      <c r="C42" s="33" t="s">
        <v>139</v>
      </c>
      <c r="D42" s="11" t="s">
        <v>140</v>
      </c>
      <c r="E42" s="10" t="s">
        <v>52</v>
      </c>
      <c r="F42" s="13">
        <v>9786263184237</v>
      </c>
      <c r="G42" s="15">
        <v>1</v>
      </c>
      <c r="H42" s="15">
        <v>550</v>
      </c>
      <c r="I42" s="16">
        <f t="shared" si="0"/>
        <v>550</v>
      </c>
      <c r="J42" s="24" t="s">
        <v>21</v>
      </c>
      <c r="K42" s="24" t="s">
        <v>21</v>
      </c>
      <c r="L42" s="24" t="s">
        <v>21</v>
      </c>
      <c r="M42" s="8"/>
    </row>
    <row r="43" spans="1:13" ht="39.6">
      <c r="A43" s="10">
        <v>40</v>
      </c>
      <c r="B43" s="10" t="s">
        <v>141</v>
      </c>
      <c r="C43" s="10" t="s">
        <v>142</v>
      </c>
      <c r="D43" s="10" t="s">
        <v>143</v>
      </c>
      <c r="E43" s="10" t="s">
        <v>144</v>
      </c>
      <c r="F43" s="13">
        <v>9789860670929</v>
      </c>
      <c r="G43" s="15">
        <v>1</v>
      </c>
      <c r="H43" s="14">
        <v>320</v>
      </c>
      <c r="I43" s="16">
        <f t="shared" si="0"/>
        <v>320</v>
      </c>
      <c r="J43" s="24" t="s">
        <v>21</v>
      </c>
      <c r="K43" s="24" t="s">
        <v>21</v>
      </c>
      <c r="L43" s="24" t="s">
        <v>21</v>
      </c>
      <c r="M43" s="8"/>
    </row>
    <row r="44" spans="1:13" ht="59.4">
      <c r="A44" s="10">
        <v>41</v>
      </c>
      <c r="B44" s="19" t="s">
        <v>145</v>
      </c>
      <c r="C44" s="10" t="s">
        <v>146</v>
      </c>
      <c r="D44" s="10" t="s">
        <v>147</v>
      </c>
      <c r="E44" s="10" t="s">
        <v>30</v>
      </c>
      <c r="F44" s="13">
        <v>9786269502677</v>
      </c>
      <c r="G44" s="15">
        <v>1</v>
      </c>
      <c r="H44" s="14">
        <v>380</v>
      </c>
      <c r="I44" s="16">
        <f t="shared" si="0"/>
        <v>380</v>
      </c>
      <c r="J44" s="24" t="s">
        <v>21</v>
      </c>
      <c r="K44" s="24" t="s">
        <v>21</v>
      </c>
      <c r="L44" s="24" t="s">
        <v>21</v>
      </c>
      <c r="M44" s="8"/>
    </row>
    <row r="45" spans="1:13" ht="79.2">
      <c r="A45" s="10">
        <v>42</v>
      </c>
      <c r="B45" s="19" t="s">
        <v>148</v>
      </c>
      <c r="C45" s="10" t="s">
        <v>149</v>
      </c>
      <c r="D45" s="10" t="s">
        <v>150</v>
      </c>
      <c r="E45" s="10" t="s">
        <v>30</v>
      </c>
      <c r="F45" s="13">
        <v>9786263202108</v>
      </c>
      <c r="G45" s="15">
        <v>1</v>
      </c>
      <c r="H45" s="14">
        <v>350</v>
      </c>
      <c r="I45" s="16">
        <f t="shared" si="0"/>
        <v>350</v>
      </c>
      <c r="J45" s="24" t="s">
        <v>21</v>
      </c>
      <c r="K45" s="24" t="s">
        <v>21</v>
      </c>
      <c r="L45" s="24" t="s">
        <v>21</v>
      </c>
      <c r="M45" s="8"/>
    </row>
    <row r="46" spans="1:13" ht="99">
      <c r="A46" s="10">
        <v>43</v>
      </c>
      <c r="B46" s="10" t="s">
        <v>151</v>
      </c>
      <c r="C46" s="10" t="s">
        <v>152</v>
      </c>
      <c r="D46" s="10" t="s">
        <v>150</v>
      </c>
      <c r="E46" s="10" t="s">
        <v>30</v>
      </c>
      <c r="F46" s="13">
        <v>9786263201811</v>
      </c>
      <c r="G46" s="15">
        <v>1</v>
      </c>
      <c r="H46" s="14">
        <v>690</v>
      </c>
      <c r="I46" s="16">
        <f t="shared" si="0"/>
        <v>690</v>
      </c>
      <c r="J46" s="24" t="s">
        <v>21</v>
      </c>
      <c r="K46" s="24" t="s">
        <v>21</v>
      </c>
      <c r="L46" s="24" t="s">
        <v>21</v>
      </c>
      <c r="M46" s="8"/>
    </row>
    <row r="47" spans="1:13" ht="59.4">
      <c r="A47" s="10">
        <v>44</v>
      </c>
      <c r="B47" s="19" t="s">
        <v>153</v>
      </c>
      <c r="C47" s="10" t="s">
        <v>154</v>
      </c>
      <c r="D47" s="10" t="s">
        <v>155</v>
      </c>
      <c r="E47" s="10" t="s">
        <v>30</v>
      </c>
      <c r="F47" s="13">
        <v>9786263323391</v>
      </c>
      <c r="G47" s="15">
        <v>1</v>
      </c>
      <c r="H47" s="14">
        <v>350</v>
      </c>
      <c r="I47" s="16">
        <f t="shared" si="0"/>
        <v>350</v>
      </c>
      <c r="J47" s="24" t="s">
        <v>21</v>
      </c>
      <c r="K47" s="24" t="s">
        <v>21</v>
      </c>
      <c r="L47" s="24" t="s">
        <v>21</v>
      </c>
      <c r="M47" s="8"/>
    </row>
    <row r="48" spans="1:13" ht="39.6">
      <c r="A48" s="10">
        <v>45</v>
      </c>
      <c r="B48" s="10" t="s">
        <v>156</v>
      </c>
      <c r="C48" s="10" t="s">
        <v>157</v>
      </c>
      <c r="D48" s="10" t="s">
        <v>158</v>
      </c>
      <c r="E48" s="12" t="s">
        <v>30</v>
      </c>
      <c r="F48" s="20">
        <v>9786263265226</v>
      </c>
      <c r="G48" s="14">
        <v>1</v>
      </c>
      <c r="H48" s="14">
        <v>320</v>
      </c>
      <c r="I48" s="16">
        <f t="shared" si="0"/>
        <v>320</v>
      </c>
      <c r="J48" s="17" t="s">
        <v>21</v>
      </c>
      <c r="K48" s="17" t="s">
        <v>21</v>
      </c>
      <c r="L48" s="17" t="s">
        <v>21</v>
      </c>
      <c r="M48" s="8"/>
    </row>
    <row r="49" spans="1:13" ht="39.6">
      <c r="A49" s="10">
        <v>46</v>
      </c>
      <c r="B49" s="10" t="s">
        <v>159</v>
      </c>
      <c r="C49" s="10" t="s">
        <v>160</v>
      </c>
      <c r="D49" s="10" t="s">
        <v>161</v>
      </c>
      <c r="E49" s="10" t="s">
        <v>30</v>
      </c>
      <c r="F49" s="20">
        <v>9789570487435</v>
      </c>
      <c r="G49" s="14">
        <v>1</v>
      </c>
      <c r="H49" s="14">
        <v>350</v>
      </c>
      <c r="I49" s="16">
        <f t="shared" si="0"/>
        <v>350</v>
      </c>
      <c r="J49" s="17" t="s">
        <v>21</v>
      </c>
      <c r="K49" s="17" t="s">
        <v>21</v>
      </c>
      <c r="L49" s="17" t="s">
        <v>21</v>
      </c>
      <c r="M49" s="8"/>
    </row>
    <row r="50" spans="1:13" ht="79.2">
      <c r="A50" s="10">
        <v>47</v>
      </c>
      <c r="B50" s="10" t="s">
        <v>162</v>
      </c>
      <c r="C50" s="10" t="s">
        <v>163</v>
      </c>
      <c r="D50" s="10" t="s">
        <v>67</v>
      </c>
      <c r="E50" s="12" t="s">
        <v>30</v>
      </c>
      <c r="F50" s="20">
        <v>9789571365541</v>
      </c>
      <c r="G50" s="14">
        <v>1</v>
      </c>
      <c r="H50" s="14">
        <v>380</v>
      </c>
      <c r="I50" s="16">
        <f t="shared" si="0"/>
        <v>380</v>
      </c>
      <c r="J50" s="17" t="s">
        <v>21</v>
      </c>
      <c r="K50" s="17" t="s">
        <v>21</v>
      </c>
      <c r="L50" s="17" t="s">
        <v>21</v>
      </c>
      <c r="M50" s="8"/>
    </row>
    <row r="51" spans="1:13" ht="79.2">
      <c r="A51" s="10">
        <v>48</v>
      </c>
      <c r="B51" s="10" t="s">
        <v>164</v>
      </c>
      <c r="C51" s="10" t="s">
        <v>165</v>
      </c>
      <c r="D51" s="10" t="s">
        <v>140</v>
      </c>
      <c r="E51" s="12" t="s">
        <v>30</v>
      </c>
      <c r="F51" s="20">
        <v>9789864773886</v>
      </c>
      <c r="G51" s="14">
        <v>1</v>
      </c>
      <c r="H51" s="14">
        <v>380</v>
      </c>
      <c r="I51" s="16">
        <f t="shared" si="0"/>
        <v>380</v>
      </c>
      <c r="J51" s="17" t="s">
        <v>21</v>
      </c>
      <c r="K51" s="17" t="s">
        <v>21</v>
      </c>
      <c r="L51" s="17" t="s">
        <v>21</v>
      </c>
      <c r="M51" s="8"/>
    </row>
    <row r="52" spans="1:13" ht="59.4">
      <c r="A52" s="10">
        <v>49</v>
      </c>
      <c r="B52" s="26" t="s">
        <v>166</v>
      </c>
      <c r="C52" s="26" t="s">
        <v>167</v>
      </c>
      <c r="D52" s="18" t="s">
        <v>168</v>
      </c>
      <c r="E52" s="10" t="s">
        <v>56</v>
      </c>
      <c r="F52" s="38">
        <v>9789869739085</v>
      </c>
      <c r="G52" s="16">
        <v>1</v>
      </c>
      <c r="H52" s="16">
        <v>420</v>
      </c>
      <c r="I52" s="16">
        <f t="shared" si="0"/>
        <v>420</v>
      </c>
      <c r="J52" s="24" t="s">
        <v>21</v>
      </c>
      <c r="K52" s="24" t="s">
        <v>21</v>
      </c>
      <c r="L52" s="24" t="s">
        <v>21</v>
      </c>
      <c r="M52" s="8"/>
    </row>
    <row r="53" spans="1:13" ht="59.4">
      <c r="A53" s="10">
        <v>50</v>
      </c>
      <c r="B53" s="10" t="s">
        <v>169</v>
      </c>
      <c r="C53" s="10" t="s">
        <v>170</v>
      </c>
      <c r="D53" s="10" t="s">
        <v>140</v>
      </c>
      <c r="E53" s="10" t="s">
        <v>171</v>
      </c>
      <c r="F53" s="13">
        <v>9786263185180</v>
      </c>
      <c r="G53" s="15">
        <v>1</v>
      </c>
      <c r="H53" s="14">
        <v>480</v>
      </c>
      <c r="I53" s="16">
        <f t="shared" si="0"/>
        <v>480</v>
      </c>
      <c r="J53" s="24" t="s">
        <v>21</v>
      </c>
      <c r="K53" s="24" t="s">
        <v>21</v>
      </c>
      <c r="L53" s="24" t="s">
        <v>21</v>
      </c>
      <c r="M53" s="8"/>
    </row>
    <row r="54" spans="1:13" ht="99">
      <c r="A54" s="10">
        <v>51</v>
      </c>
      <c r="B54" s="10" t="s">
        <v>172</v>
      </c>
      <c r="C54" s="10" t="s">
        <v>173</v>
      </c>
      <c r="D54" s="10" t="s">
        <v>174</v>
      </c>
      <c r="E54" s="10" t="s">
        <v>56</v>
      </c>
      <c r="F54" s="13">
        <v>9789862590799</v>
      </c>
      <c r="G54" s="15">
        <v>1</v>
      </c>
      <c r="H54" s="14">
        <v>400</v>
      </c>
      <c r="I54" s="16">
        <f t="shared" si="0"/>
        <v>400</v>
      </c>
      <c r="J54" s="24" t="s">
        <v>21</v>
      </c>
      <c r="K54" s="24" t="s">
        <v>21</v>
      </c>
      <c r="L54" s="24" t="s">
        <v>21</v>
      </c>
      <c r="M54" s="8"/>
    </row>
    <row r="55" spans="1:13" ht="79.2">
      <c r="A55" s="10">
        <v>52</v>
      </c>
      <c r="B55" s="12" t="s">
        <v>175</v>
      </c>
      <c r="C55" s="10" t="s">
        <v>176</v>
      </c>
      <c r="D55" s="10" t="s">
        <v>177</v>
      </c>
      <c r="E55" s="10" t="s">
        <v>178</v>
      </c>
      <c r="F55" s="13">
        <v>9789864802517</v>
      </c>
      <c r="G55" s="15">
        <v>1</v>
      </c>
      <c r="H55" s="14">
        <v>350</v>
      </c>
      <c r="I55" s="16">
        <f t="shared" si="0"/>
        <v>350</v>
      </c>
      <c r="J55" s="24" t="s">
        <v>21</v>
      </c>
      <c r="K55" s="24" t="s">
        <v>21</v>
      </c>
      <c r="L55" s="24" t="s">
        <v>21</v>
      </c>
      <c r="M55" s="8"/>
    </row>
    <row r="56" spans="1:13" ht="79.2">
      <c r="A56" s="10">
        <v>53</v>
      </c>
      <c r="B56" s="10" t="s">
        <v>179</v>
      </c>
      <c r="C56" s="10" t="s">
        <v>180</v>
      </c>
      <c r="D56" s="10" t="s">
        <v>181</v>
      </c>
      <c r="E56" s="10" t="s">
        <v>178</v>
      </c>
      <c r="F56" s="13">
        <v>9789865065645</v>
      </c>
      <c r="G56" s="15">
        <v>1</v>
      </c>
      <c r="H56" s="14">
        <v>350</v>
      </c>
      <c r="I56" s="16">
        <f t="shared" si="0"/>
        <v>350</v>
      </c>
      <c r="J56" s="24" t="s">
        <v>21</v>
      </c>
      <c r="K56" s="24" t="s">
        <v>21</v>
      </c>
      <c r="L56" s="24" t="s">
        <v>21</v>
      </c>
      <c r="M56" s="8"/>
    </row>
    <row r="57" spans="1:13" ht="19.8">
      <c r="A57" s="10">
        <v>54</v>
      </c>
      <c r="B57" s="21" t="s">
        <v>182</v>
      </c>
      <c r="C57" s="10" t="s">
        <v>183</v>
      </c>
      <c r="D57" s="10" t="s">
        <v>96</v>
      </c>
      <c r="E57" s="10" t="s">
        <v>178</v>
      </c>
      <c r="F57" s="13">
        <v>9789865258016</v>
      </c>
      <c r="G57" s="15">
        <v>1</v>
      </c>
      <c r="H57" s="14">
        <v>500</v>
      </c>
      <c r="I57" s="16">
        <f t="shared" si="0"/>
        <v>500</v>
      </c>
      <c r="J57" s="24" t="s">
        <v>21</v>
      </c>
      <c r="K57" s="24" t="s">
        <v>21</v>
      </c>
      <c r="L57" s="24" t="s">
        <v>21</v>
      </c>
      <c r="M57" s="8"/>
    </row>
    <row r="58" spans="1:13" ht="39.6">
      <c r="A58" s="10">
        <v>55</v>
      </c>
      <c r="B58" s="10" t="s">
        <v>184</v>
      </c>
      <c r="C58" s="10" t="s">
        <v>185</v>
      </c>
      <c r="D58" s="10" t="s">
        <v>186</v>
      </c>
      <c r="E58" s="10" t="s">
        <v>30</v>
      </c>
      <c r="F58" s="13">
        <v>9789860698626</v>
      </c>
      <c r="G58" s="15">
        <v>1</v>
      </c>
      <c r="H58" s="14">
        <v>480</v>
      </c>
      <c r="I58" s="16">
        <f t="shared" si="0"/>
        <v>480</v>
      </c>
      <c r="J58" s="24" t="s">
        <v>21</v>
      </c>
      <c r="K58" s="24" t="s">
        <v>21</v>
      </c>
      <c r="L58" s="24" t="s">
        <v>21</v>
      </c>
      <c r="M58" s="8"/>
    </row>
    <row r="59" spans="1:13" ht="59.4">
      <c r="A59" s="10">
        <v>56</v>
      </c>
      <c r="B59" s="39" t="s">
        <v>187</v>
      </c>
      <c r="C59" s="21" t="s">
        <v>188</v>
      </c>
      <c r="D59" s="21" t="s">
        <v>189</v>
      </c>
      <c r="E59" s="12" t="s">
        <v>30</v>
      </c>
      <c r="F59" s="13">
        <v>9789575034818</v>
      </c>
      <c r="G59" s="15">
        <v>1</v>
      </c>
      <c r="H59" s="16">
        <v>690</v>
      </c>
      <c r="I59" s="16">
        <f t="shared" si="0"/>
        <v>690</v>
      </c>
      <c r="J59" s="24" t="s">
        <v>21</v>
      </c>
      <c r="K59" s="24" t="s">
        <v>21</v>
      </c>
      <c r="L59" s="24" t="s">
        <v>21</v>
      </c>
      <c r="M59" s="8"/>
    </row>
    <row r="60" spans="1:13" ht="99">
      <c r="A60" s="10">
        <v>57</v>
      </c>
      <c r="B60" s="18" t="s">
        <v>190</v>
      </c>
      <c r="C60" s="19" t="s">
        <v>191</v>
      </c>
      <c r="D60" s="18" t="s">
        <v>192</v>
      </c>
      <c r="E60" s="12" t="s">
        <v>30</v>
      </c>
      <c r="F60" s="13">
        <v>9789865080488</v>
      </c>
      <c r="G60" s="15">
        <v>1</v>
      </c>
      <c r="H60" s="16">
        <v>400</v>
      </c>
      <c r="I60" s="16">
        <f t="shared" si="0"/>
        <v>400</v>
      </c>
      <c r="J60" s="24" t="s">
        <v>21</v>
      </c>
      <c r="K60" s="24" t="s">
        <v>21</v>
      </c>
      <c r="L60" s="24" t="s">
        <v>21</v>
      </c>
      <c r="M60" s="8"/>
    </row>
    <row r="61" spans="1:13" ht="79.2">
      <c r="A61" s="10">
        <v>58</v>
      </c>
      <c r="B61" s="18" t="s">
        <v>193</v>
      </c>
      <c r="C61" s="21" t="s">
        <v>194</v>
      </c>
      <c r="D61" s="21" t="s">
        <v>64</v>
      </c>
      <c r="E61" s="12" t="s">
        <v>30</v>
      </c>
      <c r="F61" s="13">
        <v>9786267092576</v>
      </c>
      <c r="G61" s="15">
        <v>1</v>
      </c>
      <c r="H61" s="16">
        <v>480</v>
      </c>
      <c r="I61" s="16">
        <f t="shared" si="0"/>
        <v>480</v>
      </c>
      <c r="J61" s="24" t="s">
        <v>21</v>
      </c>
      <c r="K61" s="24" t="s">
        <v>21</v>
      </c>
      <c r="L61" s="24" t="s">
        <v>21</v>
      </c>
      <c r="M61" s="8"/>
    </row>
    <row r="62" spans="1:13" ht="39.6">
      <c r="A62" s="10">
        <v>59</v>
      </c>
      <c r="B62" s="18" t="s">
        <v>195</v>
      </c>
      <c r="C62" s="19" t="s">
        <v>196</v>
      </c>
      <c r="D62" s="18" t="s">
        <v>64</v>
      </c>
      <c r="E62" s="12" t="s">
        <v>30</v>
      </c>
      <c r="F62" s="13">
        <v>9789869874175</v>
      </c>
      <c r="G62" s="15">
        <v>1</v>
      </c>
      <c r="H62" s="16">
        <v>330</v>
      </c>
      <c r="I62" s="16">
        <f t="shared" si="0"/>
        <v>330</v>
      </c>
      <c r="J62" s="24" t="s">
        <v>21</v>
      </c>
      <c r="K62" s="24" t="s">
        <v>21</v>
      </c>
      <c r="L62" s="24" t="s">
        <v>21</v>
      </c>
      <c r="M62" s="8"/>
    </row>
    <row r="63" spans="1:13" ht="59.4">
      <c r="A63" s="10">
        <v>60</v>
      </c>
      <c r="B63" s="12" t="s">
        <v>197</v>
      </c>
      <c r="C63" s="12" t="s">
        <v>198</v>
      </c>
      <c r="D63" s="12" t="s">
        <v>199</v>
      </c>
      <c r="E63" s="12" t="s">
        <v>30</v>
      </c>
      <c r="F63" s="20">
        <v>9789869741897</v>
      </c>
      <c r="G63" s="14">
        <v>1</v>
      </c>
      <c r="H63" s="34">
        <v>420</v>
      </c>
      <c r="I63" s="16">
        <f t="shared" si="0"/>
        <v>420</v>
      </c>
      <c r="J63" s="17" t="s">
        <v>21</v>
      </c>
      <c r="K63" s="17" t="s">
        <v>21</v>
      </c>
      <c r="L63" s="17" t="s">
        <v>21</v>
      </c>
      <c r="M63" s="8"/>
    </row>
    <row r="64" spans="1:13" ht="79.2">
      <c r="A64" s="10">
        <v>61</v>
      </c>
      <c r="B64" s="12" t="s">
        <v>200</v>
      </c>
      <c r="C64" s="12" t="s">
        <v>201</v>
      </c>
      <c r="D64" s="12" t="s">
        <v>202</v>
      </c>
      <c r="E64" s="12" t="s">
        <v>30</v>
      </c>
      <c r="F64" s="20">
        <v>9789865510114</v>
      </c>
      <c r="G64" s="14">
        <v>1</v>
      </c>
      <c r="H64" s="34">
        <v>320</v>
      </c>
      <c r="I64" s="16">
        <f t="shared" si="0"/>
        <v>320</v>
      </c>
      <c r="J64" s="17" t="s">
        <v>21</v>
      </c>
      <c r="K64" s="17" t="s">
        <v>21</v>
      </c>
      <c r="L64" s="17" t="s">
        <v>21</v>
      </c>
      <c r="M64" s="8"/>
    </row>
    <row r="65" spans="1:13" ht="79.2">
      <c r="A65" s="10">
        <v>62</v>
      </c>
      <c r="B65" s="12" t="s">
        <v>203</v>
      </c>
      <c r="C65" s="12" t="s">
        <v>204</v>
      </c>
      <c r="D65" s="12" t="s">
        <v>110</v>
      </c>
      <c r="E65" s="12" t="s">
        <v>30</v>
      </c>
      <c r="F65" s="20">
        <v>9789869757454</v>
      </c>
      <c r="G65" s="14">
        <v>1</v>
      </c>
      <c r="H65" s="34">
        <v>400</v>
      </c>
      <c r="I65" s="16">
        <f t="shared" si="0"/>
        <v>400</v>
      </c>
      <c r="J65" s="17" t="s">
        <v>21</v>
      </c>
      <c r="K65" s="17" t="s">
        <v>21</v>
      </c>
      <c r="L65" s="17" t="s">
        <v>21</v>
      </c>
      <c r="M65" s="8"/>
    </row>
    <row r="66" spans="1:13" ht="99">
      <c r="A66" s="10">
        <v>63</v>
      </c>
      <c r="B66" s="12" t="s">
        <v>205</v>
      </c>
      <c r="C66" s="12" t="s">
        <v>206</v>
      </c>
      <c r="D66" s="12" t="s">
        <v>207</v>
      </c>
      <c r="E66" s="12" t="s">
        <v>30</v>
      </c>
      <c r="F66" s="20">
        <v>9786263202238</v>
      </c>
      <c r="G66" s="14">
        <v>1</v>
      </c>
      <c r="H66" s="34">
        <v>390</v>
      </c>
      <c r="I66" s="16">
        <f t="shared" si="0"/>
        <v>390</v>
      </c>
      <c r="J66" s="17" t="s">
        <v>21</v>
      </c>
      <c r="K66" s="17" t="s">
        <v>21</v>
      </c>
      <c r="L66" s="17" t="s">
        <v>21</v>
      </c>
      <c r="M66" s="8"/>
    </row>
    <row r="67" spans="1:13" ht="19.8">
      <c r="A67" s="10">
        <v>64</v>
      </c>
      <c r="B67" s="12" t="s">
        <v>208</v>
      </c>
      <c r="C67" s="12" t="s">
        <v>209</v>
      </c>
      <c r="D67" s="12" t="s">
        <v>210</v>
      </c>
      <c r="E67" s="12" t="s">
        <v>30</v>
      </c>
      <c r="F67" s="20">
        <v>9789888484607</v>
      </c>
      <c r="G67" s="14">
        <v>1</v>
      </c>
      <c r="H67" s="34">
        <v>570</v>
      </c>
      <c r="I67" s="16">
        <f t="shared" si="0"/>
        <v>570</v>
      </c>
      <c r="J67" s="17" t="s">
        <v>21</v>
      </c>
      <c r="K67" s="17" t="s">
        <v>21</v>
      </c>
      <c r="L67" s="17" t="s">
        <v>21</v>
      </c>
      <c r="M67" s="8"/>
    </row>
    <row r="68" spans="1:13" ht="59.4">
      <c r="A68" s="10">
        <v>65</v>
      </c>
      <c r="B68" s="12" t="s">
        <v>211</v>
      </c>
      <c r="C68" s="12" t="s">
        <v>212</v>
      </c>
      <c r="D68" s="12" t="s">
        <v>140</v>
      </c>
      <c r="E68" s="12" t="s">
        <v>30</v>
      </c>
      <c r="F68" s="20">
        <v>9786263180529</v>
      </c>
      <c r="G68" s="14">
        <v>1</v>
      </c>
      <c r="H68" s="34">
        <v>580</v>
      </c>
      <c r="I68" s="16">
        <f t="shared" ref="I68:I91" si="1">G68*H68</f>
        <v>580</v>
      </c>
      <c r="J68" s="17" t="s">
        <v>21</v>
      </c>
      <c r="K68" s="17" t="s">
        <v>21</v>
      </c>
      <c r="L68" s="17" t="s">
        <v>21</v>
      </c>
      <c r="M68" s="8"/>
    </row>
    <row r="69" spans="1:13" ht="99">
      <c r="A69" s="10">
        <v>66</v>
      </c>
      <c r="B69" s="12" t="s">
        <v>213</v>
      </c>
      <c r="C69" s="12" t="s">
        <v>214</v>
      </c>
      <c r="D69" s="12" t="s">
        <v>215</v>
      </c>
      <c r="E69" s="12" t="s">
        <v>30</v>
      </c>
      <c r="F69" s="20">
        <v>9789860669084</v>
      </c>
      <c r="G69" s="14">
        <v>1</v>
      </c>
      <c r="H69" s="34">
        <v>980</v>
      </c>
      <c r="I69" s="16">
        <f t="shared" si="1"/>
        <v>980</v>
      </c>
      <c r="J69" s="17" t="s">
        <v>21</v>
      </c>
      <c r="K69" s="17" t="s">
        <v>21</v>
      </c>
      <c r="L69" s="17" t="s">
        <v>21</v>
      </c>
      <c r="M69" s="8"/>
    </row>
    <row r="70" spans="1:13" ht="59.4">
      <c r="A70" s="10">
        <v>67</v>
      </c>
      <c r="B70" s="12" t="s">
        <v>216</v>
      </c>
      <c r="C70" s="12" t="s">
        <v>217</v>
      </c>
      <c r="D70" s="12" t="s">
        <v>218</v>
      </c>
      <c r="E70" s="12" t="s">
        <v>30</v>
      </c>
      <c r="F70" s="20">
        <v>9789860965273</v>
      </c>
      <c r="G70" s="14">
        <v>1</v>
      </c>
      <c r="H70" s="34">
        <v>200</v>
      </c>
      <c r="I70" s="16">
        <f t="shared" si="1"/>
        <v>200</v>
      </c>
      <c r="J70" s="17" t="s">
        <v>21</v>
      </c>
      <c r="K70" s="17" t="s">
        <v>21</v>
      </c>
      <c r="L70" s="17" t="s">
        <v>21</v>
      </c>
      <c r="M70" s="8"/>
    </row>
    <row r="71" spans="1:13" ht="39.6">
      <c r="A71" s="10">
        <v>68</v>
      </c>
      <c r="B71" s="12" t="s">
        <v>219</v>
      </c>
      <c r="C71" s="12" t="s">
        <v>220</v>
      </c>
      <c r="D71" s="12" t="s">
        <v>221</v>
      </c>
      <c r="E71" s="12" t="s">
        <v>30</v>
      </c>
      <c r="F71" s="20">
        <v>9789869865623</v>
      </c>
      <c r="G71" s="14">
        <v>1</v>
      </c>
      <c r="H71" s="34">
        <v>380</v>
      </c>
      <c r="I71" s="16">
        <f t="shared" si="1"/>
        <v>380</v>
      </c>
      <c r="J71" s="17" t="s">
        <v>21</v>
      </c>
      <c r="K71" s="17" t="s">
        <v>21</v>
      </c>
      <c r="L71" s="17" t="s">
        <v>21</v>
      </c>
      <c r="M71" s="8"/>
    </row>
    <row r="72" spans="1:13" ht="59.4">
      <c r="A72" s="10">
        <v>69</v>
      </c>
      <c r="B72" s="26" t="s">
        <v>222</v>
      </c>
      <c r="C72" s="40" t="s">
        <v>223</v>
      </c>
      <c r="D72" s="18" t="s">
        <v>224</v>
      </c>
      <c r="E72" s="10" t="s">
        <v>178</v>
      </c>
      <c r="F72" s="38">
        <v>9789863842729</v>
      </c>
      <c r="G72" s="16">
        <v>1</v>
      </c>
      <c r="H72" s="16">
        <v>420</v>
      </c>
      <c r="I72" s="16">
        <f t="shared" si="1"/>
        <v>420</v>
      </c>
      <c r="J72" s="24" t="s">
        <v>21</v>
      </c>
      <c r="K72" s="24" t="s">
        <v>21</v>
      </c>
      <c r="L72" s="24" t="s">
        <v>21</v>
      </c>
      <c r="M72" s="8"/>
    </row>
    <row r="73" spans="1:13" ht="59.4">
      <c r="A73" s="10">
        <v>70</v>
      </c>
      <c r="B73" s="26" t="s">
        <v>225</v>
      </c>
      <c r="C73" s="40" t="s">
        <v>223</v>
      </c>
      <c r="D73" s="18" t="s">
        <v>224</v>
      </c>
      <c r="E73" s="10" t="s">
        <v>178</v>
      </c>
      <c r="F73" s="38">
        <v>9789863843061</v>
      </c>
      <c r="G73" s="16">
        <v>1</v>
      </c>
      <c r="H73" s="16">
        <v>450</v>
      </c>
      <c r="I73" s="16">
        <f t="shared" si="1"/>
        <v>450</v>
      </c>
      <c r="J73" s="24" t="s">
        <v>21</v>
      </c>
      <c r="K73" s="24" t="s">
        <v>21</v>
      </c>
      <c r="L73" s="24" t="s">
        <v>21</v>
      </c>
      <c r="M73" s="8"/>
    </row>
    <row r="74" spans="1:13" ht="59.4">
      <c r="A74" s="10">
        <v>71</v>
      </c>
      <c r="B74" s="26" t="s">
        <v>226</v>
      </c>
      <c r="C74" s="40" t="s">
        <v>223</v>
      </c>
      <c r="D74" s="18" t="s">
        <v>227</v>
      </c>
      <c r="E74" s="10" t="s">
        <v>178</v>
      </c>
      <c r="F74" s="38">
        <v>9789863843597</v>
      </c>
      <c r="G74" s="16">
        <v>1</v>
      </c>
      <c r="H74" s="16">
        <v>450</v>
      </c>
      <c r="I74" s="16">
        <f t="shared" si="1"/>
        <v>450</v>
      </c>
      <c r="J74" s="24" t="s">
        <v>21</v>
      </c>
      <c r="K74" s="24" t="s">
        <v>21</v>
      </c>
      <c r="L74" s="24" t="s">
        <v>21</v>
      </c>
      <c r="M74" s="8"/>
    </row>
    <row r="75" spans="1:13" ht="59.4">
      <c r="A75" s="10">
        <v>72</v>
      </c>
      <c r="B75" s="26" t="s">
        <v>228</v>
      </c>
      <c r="C75" s="40" t="s">
        <v>223</v>
      </c>
      <c r="D75" s="18" t="s">
        <v>227</v>
      </c>
      <c r="E75" s="10" t="s">
        <v>178</v>
      </c>
      <c r="F75" s="38">
        <v>9789863844068</v>
      </c>
      <c r="G75" s="16">
        <v>1</v>
      </c>
      <c r="H75" s="16">
        <v>450</v>
      </c>
      <c r="I75" s="16">
        <f t="shared" si="1"/>
        <v>450</v>
      </c>
      <c r="J75" s="24" t="s">
        <v>21</v>
      </c>
      <c r="K75" s="24" t="s">
        <v>21</v>
      </c>
      <c r="L75" s="24" t="s">
        <v>21</v>
      </c>
      <c r="M75" s="8"/>
    </row>
    <row r="76" spans="1:13" ht="59.4">
      <c r="A76" s="10">
        <v>73</v>
      </c>
      <c r="B76" s="26" t="s">
        <v>229</v>
      </c>
      <c r="C76" s="40" t="s">
        <v>223</v>
      </c>
      <c r="D76" s="18" t="s">
        <v>227</v>
      </c>
      <c r="E76" s="10" t="s">
        <v>178</v>
      </c>
      <c r="F76" s="38">
        <v>9789863844129</v>
      </c>
      <c r="G76" s="16">
        <v>1</v>
      </c>
      <c r="H76" s="16">
        <v>450</v>
      </c>
      <c r="I76" s="16">
        <f t="shared" si="1"/>
        <v>450</v>
      </c>
      <c r="J76" s="24" t="s">
        <v>21</v>
      </c>
      <c r="K76" s="24" t="s">
        <v>21</v>
      </c>
      <c r="L76" s="24" t="s">
        <v>21</v>
      </c>
      <c r="M76" s="8"/>
    </row>
    <row r="77" spans="1:13" ht="59.4">
      <c r="A77" s="10">
        <v>74</v>
      </c>
      <c r="B77" s="26" t="s">
        <v>230</v>
      </c>
      <c r="C77" s="40" t="s">
        <v>223</v>
      </c>
      <c r="D77" s="18" t="s">
        <v>227</v>
      </c>
      <c r="E77" s="10" t="s">
        <v>178</v>
      </c>
      <c r="F77" s="38">
        <v>9789863844501</v>
      </c>
      <c r="G77" s="16">
        <v>1</v>
      </c>
      <c r="H77" s="16">
        <v>450</v>
      </c>
      <c r="I77" s="16">
        <f t="shared" si="1"/>
        <v>450</v>
      </c>
      <c r="J77" s="24" t="s">
        <v>21</v>
      </c>
      <c r="K77" s="24" t="s">
        <v>21</v>
      </c>
      <c r="L77" s="24" t="s">
        <v>21</v>
      </c>
      <c r="M77" s="8"/>
    </row>
    <row r="78" spans="1:13" ht="59.4">
      <c r="A78" s="10">
        <v>75</v>
      </c>
      <c r="B78" s="26" t="s">
        <v>231</v>
      </c>
      <c r="C78" s="40" t="s">
        <v>223</v>
      </c>
      <c r="D78" s="18" t="s">
        <v>227</v>
      </c>
      <c r="E78" s="10" t="s">
        <v>171</v>
      </c>
      <c r="F78" s="38">
        <v>9789863844747</v>
      </c>
      <c r="G78" s="16">
        <v>1</v>
      </c>
      <c r="H78" s="16">
        <v>450</v>
      </c>
      <c r="I78" s="16">
        <f t="shared" si="1"/>
        <v>450</v>
      </c>
      <c r="J78" s="24" t="s">
        <v>21</v>
      </c>
      <c r="K78" s="24" t="s">
        <v>21</v>
      </c>
      <c r="L78" s="24" t="s">
        <v>21</v>
      </c>
      <c r="M78" s="8"/>
    </row>
    <row r="79" spans="1:13" ht="59.4">
      <c r="A79" s="10">
        <v>76</v>
      </c>
      <c r="B79" s="26" t="s">
        <v>232</v>
      </c>
      <c r="C79" s="40" t="s">
        <v>223</v>
      </c>
      <c r="D79" s="18" t="s">
        <v>131</v>
      </c>
      <c r="E79" s="10" t="s">
        <v>178</v>
      </c>
      <c r="F79" s="38">
        <v>9789863845584</v>
      </c>
      <c r="G79" s="16">
        <v>1</v>
      </c>
      <c r="H79" s="16">
        <v>470</v>
      </c>
      <c r="I79" s="16">
        <f t="shared" si="1"/>
        <v>470</v>
      </c>
      <c r="J79" s="24" t="s">
        <v>21</v>
      </c>
      <c r="K79" s="24" t="s">
        <v>21</v>
      </c>
      <c r="L79" s="24" t="s">
        <v>21</v>
      </c>
      <c r="M79" s="8"/>
    </row>
    <row r="80" spans="1:13" ht="59.4">
      <c r="A80" s="10">
        <v>77</v>
      </c>
      <c r="B80" s="26" t="s">
        <v>233</v>
      </c>
      <c r="C80" s="40" t="s">
        <v>223</v>
      </c>
      <c r="D80" s="18" t="s">
        <v>234</v>
      </c>
      <c r="E80" s="10" t="s">
        <v>56</v>
      </c>
      <c r="F80" s="38">
        <v>9789863846673</v>
      </c>
      <c r="G80" s="16">
        <v>1</v>
      </c>
      <c r="H80" s="16">
        <v>470</v>
      </c>
      <c r="I80" s="16">
        <f t="shared" si="1"/>
        <v>470</v>
      </c>
      <c r="J80" s="24" t="s">
        <v>21</v>
      </c>
      <c r="K80" s="24" t="s">
        <v>21</v>
      </c>
      <c r="L80" s="24" t="s">
        <v>21</v>
      </c>
      <c r="M80" s="8"/>
    </row>
    <row r="81" spans="1:13" ht="59.4">
      <c r="A81" s="10">
        <v>78</v>
      </c>
      <c r="B81" s="38" t="s">
        <v>235</v>
      </c>
      <c r="C81" s="40" t="s">
        <v>223</v>
      </c>
      <c r="D81" s="18" t="s">
        <v>227</v>
      </c>
      <c r="E81" s="10" t="s">
        <v>171</v>
      </c>
      <c r="F81" s="38">
        <v>9789863847526</v>
      </c>
      <c r="G81" s="16">
        <v>1</v>
      </c>
      <c r="H81" s="16">
        <v>470</v>
      </c>
      <c r="I81" s="16">
        <f t="shared" si="1"/>
        <v>470</v>
      </c>
      <c r="J81" s="24" t="s">
        <v>21</v>
      </c>
      <c r="K81" s="24" t="s">
        <v>21</v>
      </c>
      <c r="L81" s="24" t="s">
        <v>21</v>
      </c>
      <c r="M81" s="8"/>
    </row>
    <row r="82" spans="1:13" ht="39.6">
      <c r="A82" s="10">
        <v>79</v>
      </c>
      <c r="B82" s="18" t="s">
        <v>236</v>
      </c>
      <c r="C82" s="21" t="s">
        <v>237</v>
      </c>
      <c r="D82" s="18" t="s">
        <v>64</v>
      </c>
      <c r="E82" s="12" t="s">
        <v>30</v>
      </c>
      <c r="F82" s="13">
        <v>9786267092828</v>
      </c>
      <c r="G82" s="15">
        <v>1</v>
      </c>
      <c r="H82" s="16">
        <v>450</v>
      </c>
      <c r="I82" s="16">
        <f t="shared" si="1"/>
        <v>450</v>
      </c>
      <c r="J82" s="24" t="s">
        <v>21</v>
      </c>
      <c r="K82" s="24" t="s">
        <v>21</v>
      </c>
      <c r="L82" s="24" t="s">
        <v>21</v>
      </c>
      <c r="M82" s="8"/>
    </row>
    <row r="83" spans="1:13" ht="39.6">
      <c r="A83" s="10">
        <v>80</v>
      </c>
      <c r="B83" s="18" t="s">
        <v>238</v>
      </c>
      <c r="C83" s="41" t="s">
        <v>239</v>
      </c>
      <c r="D83" s="18" t="s">
        <v>140</v>
      </c>
      <c r="E83" s="12" t="s">
        <v>30</v>
      </c>
      <c r="F83" s="13">
        <v>9789860734379</v>
      </c>
      <c r="G83" s="15">
        <v>1</v>
      </c>
      <c r="H83" s="16">
        <v>499</v>
      </c>
      <c r="I83" s="16">
        <f t="shared" si="1"/>
        <v>499</v>
      </c>
      <c r="J83" s="24" t="s">
        <v>21</v>
      </c>
      <c r="K83" s="24" t="s">
        <v>21</v>
      </c>
      <c r="L83" s="24" t="s">
        <v>21</v>
      </c>
      <c r="M83" s="8"/>
    </row>
    <row r="84" spans="1:13" ht="59.4">
      <c r="A84" s="10">
        <v>81</v>
      </c>
      <c r="B84" s="11" t="s">
        <v>240</v>
      </c>
      <c r="C84" s="11" t="s">
        <v>241</v>
      </c>
      <c r="D84" s="11" t="s">
        <v>64</v>
      </c>
      <c r="E84" s="12" t="s">
        <v>30</v>
      </c>
      <c r="F84" s="13">
        <v>9786267092569</v>
      </c>
      <c r="G84" s="15">
        <v>1</v>
      </c>
      <c r="H84" s="16">
        <v>450</v>
      </c>
      <c r="I84" s="16">
        <f t="shared" si="1"/>
        <v>450</v>
      </c>
      <c r="J84" s="24" t="s">
        <v>21</v>
      </c>
      <c r="K84" s="24" t="s">
        <v>21</v>
      </c>
      <c r="L84" s="24" t="s">
        <v>21</v>
      </c>
      <c r="M84" s="8"/>
    </row>
    <row r="85" spans="1:13" ht="19.8">
      <c r="A85" s="10">
        <v>82</v>
      </c>
      <c r="B85" s="11" t="s">
        <v>242</v>
      </c>
      <c r="C85" s="11" t="s">
        <v>243</v>
      </c>
      <c r="D85" s="11" t="s">
        <v>244</v>
      </c>
      <c r="E85" s="12" t="s">
        <v>30</v>
      </c>
      <c r="F85" s="13">
        <v>9789571472881</v>
      </c>
      <c r="G85" s="15">
        <v>1</v>
      </c>
      <c r="H85" s="15">
        <v>380</v>
      </c>
      <c r="I85" s="16">
        <f t="shared" si="1"/>
        <v>380</v>
      </c>
      <c r="J85" s="24" t="s">
        <v>21</v>
      </c>
      <c r="K85" s="24" t="s">
        <v>21</v>
      </c>
      <c r="L85" s="24" t="s">
        <v>21</v>
      </c>
      <c r="M85" s="8"/>
    </row>
    <row r="86" spans="1:13" ht="39.6">
      <c r="A86" s="10">
        <v>83</v>
      </c>
      <c r="B86" s="11" t="s">
        <v>245</v>
      </c>
      <c r="C86" s="11" t="s">
        <v>246</v>
      </c>
      <c r="D86" s="11" t="s">
        <v>247</v>
      </c>
      <c r="E86" s="12" t="s">
        <v>30</v>
      </c>
      <c r="F86" s="13">
        <v>9789860604825</v>
      </c>
      <c r="G86" s="15">
        <v>1</v>
      </c>
      <c r="H86" s="15">
        <v>360</v>
      </c>
      <c r="I86" s="16">
        <f t="shared" si="1"/>
        <v>360</v>
      </c>
      <c r="J86" s="24" t="s">
        <v>21</v>
      </c>
      <c r="K86" s="24" t="s">
        <v>21</v>
      </c>
      <c r="L86" s="24" t="s">
        <v>21</v>
      </c>
      <c r="M86" s="8"/>
    </row>
    <row r="87" spans="1:13" ht="59.4">
      <c r="A87" s="10">
        <v>84</v>
      </c>
      <c r="B87" s="10" t="s">
        <v>248</v>
      </c>
      <c r="C87" s="10" t="s">
        <v>249</v>
      </c>
      <c r="D87" s="10" t="s">
        <v>250</v>
      </c>
      <c r="E87" s="12" t="s">
        <v>30</v>
      </c>
      <c r="F87" s="13">
        <v>9789860626421</v>
      </c>
      <c r="G87" s="14">
        <v>1</v>
      </c>
      <c r="H87" s="14">
        <v>450</v>
      </c>
      <c r="I87" s="16">
        <f t="shared" si="1"/>
        <v>450</v>
      </c>
      <c r="J87" s="24" t="s">
        <v>21</v>
      </c>
      <c r="K87" s="24" t="s">
        <v>21</v>
      </c>
      <c r="L87" s="24" t="s">
        <v>21</v>
      </c>
      <c r="M87" s="8"/>
    </row>
    <row r="88" spans="1:13" ht="79.2">
      <c r="A88" s="10">
        <v>85</v>
      </c>
      <c r="B88" s="10" t="s">
        <v>251</v>
      </c>
      <c r="C88" s="10" t="s">
        <v>252</v>
      </c>
      <c r="D88" s="10" t="s">
        <v>253</v>
      </c>
      <c r="E88" s="12" t="s">
        <v>30</v>
      </c>
      <c r="F88" s="13">
        <v>9786267092460</v>
      </c>
      <c r="G88" s="14">
        <v>1</v>
      </c>
      <c r="H88" s="14">
        <v>430</v>
      </c>
      <c r="I88" s="16">
        <f t="shared" si="1"/>
        <v>430</v>
      </c>
      <c r="J88" s="24" t="s">
        <v>21</v>
      </c>
      <c r="K88" s="24" t="s">
        <v>21</v>
      </c>
      <c r="L88" s="24" t="s">
        <v>21</v>
      </c>
      <c r="M88" s="8"/>
    </row>
    <row r="89" spans="1:13" ht="99">
      <c r="A89" s="10">
        <v>86</v>
      </c>
      <c r="B89" s="18" t="s">
        <v>254</v>
      </c>
      <c r="C89" s="18" t="s">
        <v>255</v>
      </c>
      <c r="D89" s="19" t="s">
        <v>256</v>
      </c>
      <c r="E89" s="10" t="s">
        <v>30</v>
      </c>
      <c r="F89" s="13">
        <v>9789864800599</v>
      </c>
      <c r="G89" s="15">
        <v>1</v>
      </c>
      <c r="H89" s="16">
        <v>8750</v>
      </c>
      <c r="I89" s="16">
        <f t="shared" si="1"/>
        <v>8750</v>
      </c>
      <c r="J89" s="24" t="s">
        <v>257</v>
      </c>
      <c r="K89" s="24" t="s">
        <v>21</v>
      </c>
      <c r="L89" s="24" t="s">
        <v>21</v>
      </c>
      <c r="M89" s="8"/>
    </row>
    <row r="90" spans="1:13" ht="39.6">
      <c r="A90" s="10">
        <v>87</v>
      </c>
      <c r="B90" s="18" t="s">
        <v>258</v>
      </c>
      <c r="C90" s="18" t="s">
        <v>259</v>
      </c>
      <c r="D90" s="18" t="s">
        <v>260</v>
      </c>
      <c r="E90" s="10" t="s">
        <v>52</v>
      </c>
      <c r="F90" s="38">
        <v>9789863423942</v>
      </c>
      <c r="G90" s="16">
        <v>1</v>
      </c>
      <c r="H90" s="16">
        <v>1500</v>
      </c>
      <c r="I90" s="16">
        <f t="shared" si="1"/>
        <v>1500</v>
      </c>
      <c r="J90" s="17" t="s">
        <v>257</v>
      </c>
      <c r="K90" s="24" t="s">
        <v>21</v>
      </c>
      <c r="L90" s="24" t="s">
        <v>21</v>
      </c>
      <c r="M90" s="8"/>
    </row>
    <row r="91" spans="1:13" ht="39.6">
      <c r="A91" s="10">
        <v>88</v>
      </c>
      <c r="B91" s="18" t="s">
        <v>261</v>
      </c>
      <c r="C91" s="32" t="s">
        <v>262</v>
      </c>
      <c r="D91" s="18" t="s">
        <v>260</v>
      </c>
      <c r="E91" s="10" t="s">
        <v>178</v>
      </c>
      <c r="F91" s="38">
        <v>9789863424406</v>
      </c>
      <c r="G91" s="16">
        <v>1</v>
      </c>
      <c r="H91" s="16">
        <v>1500</v>
      </c>
      <c r="I91" s="16">
        <f t="shared" si="1"/>
        <v>1500</v>
      </c>
      <c r="J91" s="17" t="s">
        <v>263</v>
      </c>
      <c r="K91" s="24" t="s">
        <v>21</v>
      </c>
      <c r="L91" s="24" t="s">
        <v>21</v>
      </c>
      <c r="M91" s="7"/>
    </row>
    <row r="92" spans="1:13" ht="19.8">
      <c r="A92" s="2" t="s">
        <v>11</v>
      </c>
      <c r="B92" s="1"/>
      <c r="C92" s="1"/>
      <c r="D92" s="1"/>
      <c r="E92" s="2"/>
      <c r="F92" s="2"/>
      <c r="G92" s="5">
        <f>SUM(G4:G91)</f>
        <v>162</v>
      </c>
      <c r="H92" s="5"/>
      <c r="I92" s="5">
        <f>SUM(I4:I91)</f>
        <v>66294</v>
      </c>
      <c r="J92" s="1"/>
      <c r="K92" s="1"/>
      <c r="L92" s="1"/>
      <c r="M92" s="1"/>
    </row>
    <row r="93" spans="1:13" ht="270" customHeight="1">
      <c r="A93" s="42" t="s">
        <v>14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</row>
    <row r="94" spans="1:13" ht="157.19999999999999" customHeight="1">
      <c r="A94" s="50" t="s">
        <v>264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</row>
  </sheetData>
  <mergeCells count="4">
    <mergeCell ref="A93:M93"/>
    <mergeCell ref="A1:M1"/>
    <mergeCell ref="A2:M2"/>
    <mergeCell ref="A94:M94"/>
  </mergeCells>
  <phoneticPr fontId="1" type="noConversion"/>
  <conditionalFormatting sqref="B4 B8 B20 B31:B33 B38 B48 B72:B80 B84:B86">
    <cfRule type="expression" dxfId="1" priority="15" stopIfTrue="1">
      <formula>AND(COUNTIF(#REF!,B4)+COUNTIF($B$2:$B$129,B4)&gt;1,NOT(ISBLANK(B4)))</formula>
    </cfRule>
  </conditionalFormatting>
  <conditionalFormatting sqref="B10 B12 B26">
    <cfRule type="expression" dxfId="0" priority="17" stopIfTrue="1">
      <formula>AND(COUNTIF(#REF!,B10)+COUNTIF($B$2:$B$93,B10)&gt;1,NOT(ISBLANK(B10)))</formula>
    </cfRule>
  </conditionalFormatting>
  <hyperlinks>
    <hyperlink ref="C9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2"/>
  <headerFooter>
    <oddFooter>&amp;C第&amp;P頁，共&amp;N頁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2023-02-14T02:13:06Z</cp:lastPrinted>
  <dcterms:created xsi:type="dcterms:W3CDTF">2012-07-23T02:09:03Z</dcterms:created>
  <dcterms:modified xsi:type="dcterms:W3CDTF">2023-02-14T02:13:09Z</dcterms:modified>
</cp:coreProperties>
</file>